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E:\Contracts RHQ\Pre Award\Engagement of Agency Gujarat 01 year\Vol-III\"/>
    </mc:Choice>
  </mc:AlternateContent>
  <xr:revisionPtr revIDLastSave="0" documentId="13_ncr:1_{711AA288-06B6-43D7-9B8E-E739F152942F}" xr6:coauthVersionLast="44" xr6:coauthVersionMax="44" xr10:uidLastSave="{00000000-0000-0000-0000-000000000000}"/>
  <workbookProtection workbookPassword="C9EB" lockStructure="1"/>
  <bookViews>
    <workbookView xWindow="-120" yWindow="-120" windowWidth="24240" windowHeight="13140" firstSheet="1" activeTab="2" xr2:uid="{00000000-000D-0000-FFFF-FFFF00000000}"/>
  </bookViews>
  <sheets>
    <sheet name="Basic" sheetId="7" state="hidden" r:id="rId1"/>
    <sheet name="Name of Bidder" sheetId="8" r:id="rId2"/>
    <sheet name="Schedule Service-Installation " sheetId="1" r:id="rId3"/>
    <sheet name="Operation Rate  Guj" sheetId="3" state="hidden" r:id="rId4"/>
    <sheet name="Minimum Wages" sheetId="4" state="hidden" r:id="rId5"/>
  </sheets>
  <externalReferences>
    <externalReference r:id="rId6"/>
    <externalReference r:id="rId7"/>
  </externalReferences>
  <definedNames>
    <definedName name="_xlnm.Print_Area" localSheetId="2">'Schedule Service-Installation '!$A$1:$H$43</definedName>
    <definedName name="Z_CE66403C_9204_472D_AEA4_C1B2DDF83B26_.wvu.PrintArea" localSheetId="2" hidden="1">'Schedule Service-Installation '!$A$13:$H$38</definedName>
  </definedNames>
  <calcPr calcId="181029"/>
  <customWorkbookViews>
    <customWorkbookView name="Ravindra K Shinde {रविन्‍द्र शिन्‍दे} - Personal View" guid="{CE66403C-9204-472D-AEA4-C1B2DDF83B26}" mergeInterval="0" personalView="1" maximized="1" xWindow="-9" yWindow="-9" windowWidth="1618" windowHeight="87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1" i="1" l="1"/>
  <c r="G17" i="1"/>
  <c r="G40" i="1" l="1"/>
  <c r="G41" i="1"/>
  <c r="C41" i="1"/>
  <c r="C40" i="1"/>
  <c r="B9" i="1"/>
  <c r="B8" i="1"/>
  <c r="B7" i="1"/>
  <c r="A2" i="1"/>
  <c r="B2" i="8"/>
  <c r="B1" i="8"/>
  <c r="B15" i="8"/>
  <c r="B14" i="8"/>
  <c r="B10" i="8"/>
  <c r="B9" i="8"/>
  <c r="B7" i="8"/>
  <c r="AA6" i="8"/>
  <c r="AL9" i="1"/>
  <c r="AL5" i="1"/>
  <c r="AL4" i="1"/>
  <c r="AL3" i="1"/>
  <c r="AL6" i="1" s="1"/>
  <c r="G18" i="1"/>
  <c r="G19" i="1"/>
  <c r="G20" i="1"/>
  <c r="G21" i="1"/>
  <c r="G22" i="1"/>
  <c r="G23" i="1"/>
  <c r="G24" i="1"/>
  <c r="G25" i="1"/>
  <c r="G26" i="1"/>
  <c r="G27" i="1"/>
  <c r="G28" i="1"/>
  <c r="B15" i="4"/>
  <c r="B14" i="4"/>
  <c r="B13" i="4"/>
  <c r="B6" i="4"/>
  <c r="B5" i="4"/>
  <c r="B4" i="4"/>
  <c r="F2" i="3"/>
  <c r="L2" i="3" s="1"/>
  <c r="E19" i="3"/>
  <c r="E18" i="3"/>
  <c r="F13" i="3"/>
  <c r="J13" i="3" s="1"/>
  <c r="F12" i="3"/>
  <c r="J12" i="3" s="1"/>
  <c r="F11" i="3"/>
  <c r="J11" i="3" s="1"/>
  <c r="F10" i="3"/>
  <c r="J10" i="3" s="1"/>
  <c r="F9" i="3"/>
  <c r="J9" i="3" s="1"/>
  <c r="F8" i="3"/>
  <c r="J8" i="3" s="1"/>
  <c r="F7" i="3"/>
  <c r="J7" i="3" s="1"/>
  <c r="F6" i="3"/>
  <c r="J6" i="3" s="1"/>
  <c r="F5" i="3"/>
  <c r="J5" i="3" s="1"/>
  <c r="F4" i="3"/>
  <c r="J4" i="3" s="1"/>
  <c r="F3" i="3"/>
  <c r="J3" i="3" s="1"/>
  <c r="B17" i="4" l="1"/>
  <c r="B8" i="4"/>
  <c r="G29" i="1"/>
  <c r="J2" i="3"/>
  <c r="G30" i="1" l="1"/>
  <c r="G31" i="1" s="1"/>
  <c r="G32" i="1" l="1"/>
  <c r="G3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Ravindra K Shinde {रविन्‍द्र शिन्‍दे}</author>
  </authors>
  <commentList>
    <comment ref="C30" authorId="0" shapeId="0" xr:uid="{7B313E27-5F83-45FE-AB20-2D28E19735D9}">
      <text>
        <r>
          <rPr>
            <b/>
            <sz val="9"/>
            <color indexed="81"/>
            <rFont val="Tahoma"/>
            <family val="2"/>
          </rPr>
          <t>Firm % CPOH on Rs. 160628/-</t>
        </r>
      </text>
    </comment>
    <comment ref="F30" authorId="0" shapeId="0" xr:uid="{00000000-0006-0000-0000-000001000000}">
      <text>
        <r>
          <rPr>
            <b/>
            <sz val="9"/>
            <color indexed="81"/>
            <rFont val="Tahoma"/>
            <family val="2"/>
          </rPr>
          <t>Firm % CPOH on Rs. 160628/-</t>
        </r>
      </text>
    </comment>
  </commentList>
</comments>
</file>

<file path=xl/sharedStrings.xml><?xml version="1.0" encoding="utf-8"?>
<sst xmlns="http://schemas.openxmlformats.org/spreadsheetml/2006/main" count="137" uniqueCount="92">
  <si>
    <t>SI. NO.</t>
  </si>
  <si>
    <t>UNIT</t>
  </si>
  <si>
    <t>REMARKS</t>
  </si>
  <si>
    <t>A</t>
  </si>
  <si>
    <t>B</t>
  </si>
  <si>
    <t>C</t>
  </si>
  <si>
    <t>Terms &amp; Conditions of contract:</t>
  </si>
  <si>
    <t xml:space="preserve">1.) </t>
  </si>
  <si>
    <t>2.)</t>
  </si>
  <si>
    <t xml:space="preserve">The agency shall follow all labour regulations/acts including applicability of minimum wages, provident fund, ESI etc., as declared by the concerned state Govt. /Central Govt. authorities from time to time. </t>
  </si>
  <si>
    <t>DESCRIPTION OF WORK</t>
  </si>
  <si>
    <t>Vadodara GIS</t>
  </si>
  <si>
    <t>Dehgam</t>
  </si>
  <si>
    <t>Bhachau</t>
  </si>
  <si>
    <t>Rajkot</t>
  </si>
  <si>
    <t>Surendra Nagar</t>
  </si>
  <si>
    <t>Radhanpur</t>
  </si>
  <si>
    <t>Navsari</t>
  </si>
  <si>
    <t>Vapi</t>
  </si>
  <si>
    <t>Boisar</t>
  </si>
  <si>
    <t>Nashik</t>
  </si>
  <si>
    <t>Banaskantha</t>
  </si>
  <si>
    <t>Bhuj</t>
  </si>
  <si>
    <t>Month</t>
  </si>
  <si>
    <t>Sr No</t>
  </si>
  <si>
    <t>Name of S/S</t>
  </si>
  <si>
    <t>Required Manpower/Day {A}</t>
  </si>
  <si>
    <t>Area Type</t>
  </si>
  <si>
    <t>Minimum Wages including working at Height Based on Minimum Wages April 2019 {B}</t>
  </si>
  <si>
    <t>Operation Rate/Day {C= AXB }</t>
  </si>
  <si>
    <t>(A)</t>
  </si>
  <si>
    <t>(B)</t>
  </si>
  <si>
    <t>(C=A X 26 Days X B)</t>
  </si>
  <si>
    <t>All Prices are in Indian Rupees</t>
  </si>
  <si>
    <t>Total cost for 01 year (a)</t>
  </si>
  <si>
    <t>Area B</t>
  </si>
  <si>
    <t>Head</t>
  </si>
  <si>
    <t>Minimum wage i.e. Rate/ fitter</t>
  </si>
  <si>
    <t xml:space="preserve">Remarks </t>
  </si>
  <si>
    <t>Basis + DA</t>
  </si>
  <si>
    <r>
      <t>As per Minimum wages of GOI, Circular, as per circular dt.</t>
    </r>
    <r>
      <rPr>
        <sz val="11"/>
        <rFont val="Calibri"/>
        <family val="2"/>
        <scheme val="minor"/>
      </rPr>
      <t xml:space="preserve">27.03.2019, </t>
    </r>
    <r>
      <rPr>
        <sz val="11"/>
        <color theme="1"/>
        <rFont val="Calibri"/>
        <family val="2"/>
        <scheme val="minor"/>
      </rPr>
      <t>of Ministry of labour &amp; Employment, New Delhi</t>
    </r>
  </si>
  <si>
    <t>Additional 20%</t>
  </si>
  <si>
    <t xml:space="preserve">PF 13.00% </t>
  </si>
  <si>
    <t>ESI 3.25%</t>
  </si>
  <si>
    <t>Area C</t>
  </si>
  <si>
    <t xml:space="preserve">Upload Filled Excel in Price Attachment.The values appearing here has to be filled in respective ITEMS TAB  for BID PRICE SUMMARY Statement.   </t>
  </si>
  <si>
    <t>Item 0001</t>
  </si>
  <si>
    <t>Item 0002</t>
  </si>
  <si>
    <t>(Service Accounting Codes) SAC</t>
  </si>
  <si>
    <t xml:space="preserve">QTY. </t>
  </si>
  <si>
    <t xml:space="preserve"> RATE</t>
  </si>
  <si>
    <t>AMOUNT</t>
  </si>
  <si>
    <r>
      <t xml:space="preserve">Contractor Profit and Overhead in </t>
    </r>
    <r>
      <rPr>
        <b/>
        <sz val="12"/>
        <rFont val="Times New Roman"/>
        <family val="1"/>
      </rPr>
      <t xml:space="preserve">%(fixed) </t>
    </r>
    <r>
      <rPr>
        <sz val="12"/>
        <rFont val="Times New Roman"/>
        <family val="1"/>
      </rPr>
      <t>on Total Yearly cost (a) of required manpower to execute the Job as per A and B above and as per terms and conditions of the Tender document (b)</t>
    </r>
  </si>
  <si>
    <t>Total GST - Services @ 18% ( c )</t>
  </si>
  <si>
    <t>Total Service/Installation Charges ( a+b )</t>
  </si>
  <si>
    <t>For above work mentioned at (A), minimum manpower required shall be as mentioned in Scope of work attached in Vol-II</t>
  </si>
  <si>
    <t>Grand Total ( a+b+c ) including GST for 01 year</t>
  </si>
  <si>
    <t>Name of Package</t>
  </si>
  <si>
    <t>Package Code</t>
  </si>
  <si>
    <t>Specification No.</t>
  </si>
  <si>
    <t>(Price Schedule)</t>
  </si>
  <si>
    <t>AS per Percent</t>
  </si>
  <si>
    <t>As per lum-sum on Sch-3</t>
  </si>
  <si>
    <t>To:</t>
  </si>
  <si>
    <t>As per Percent on Sch-3</t>
  </si>
  <si>
    <t>Total Discount</t>
  </si>
  <si>
    <t>Name        :</t>
  </si>
  <si>
    <t>Power Grid Corporation of India Ltd.,</t>
  </si>
  <si>
    <t>Address    :</t>
  </si>
  <si>
    <t>Western Region Transmission System-II</t>
  </si>
  <si>
    <t>plot no. 54, Opp. Ambe Vidyalaya</t>
  </si>
  <si>
    <t>Multipackage lum-sum</t>
  </si>
  <si>
    <t>Sama Savli Road, Vadodara (Gujarat)</t>
  </si>
  <si>
    <r>
      <rPr>
        <sz val="16"/>
        <color indexed="10"/>
        <rFont val="Book Antiqua"/>
        <family val="1"/>
      </rPr>
      <t xml:space="preserve">Important Instruction for  Bidders before filling the Schedule: </t>
    </r>
    <r>
      <rPr>
        <sz val="12"/>
        <color indexed="10"/>
        <rFont val="Book Antiqua"/>
        <family val="1"/>
      </rPr>
      <t xml:space="preserve">
</t>
    </r>
    <r>
      <rPr>
        <sz val="12"/>
        <rFont val="Book Antiqua"/>
        <family val="1"/>
      </rPr>
      <t xml:space="preserve">
1.The filled soft copy of the price schedules in excel format  </t>
    </r>
    <r>
      <rPr>
        <sz val="12"/>
        <color indexed="10"/>
        <rFont val="Book Antiqua"/>
        <family val="1"/>
      </rPr>
      <t>has to be uploaded on section “Price Attachments” of Rfx response</t>
    </r>
    <r>
      <rPr>
        <sz val="12"/>
        <rFont val="Book Antiqua"/>
        <family val="1"/>
      </rPr>
      <t xml:space="preserve"> on SRM portal. 
2.Submission of Soft Copy of Price schedule by any other means shall not be accepted by the Purchaser in any circumstances.
3.Further, bidders need to fill up respective line items in Items Tab on portal in accordance with filled up price schedule for </t>
    </r>
    <r>
      <rPr>
        <sz val="12"/>
        <color indexed="10"/>
        <rFont val="Book Antiqua"/>
        <family val="1"/>
      </rPr>
      <t>generating bid price summary</t>
    </r>
    <r>
      <rPr>
        <sz val="12"/>
        <rFont val="Book Antiqua"/>
        <family val="1"/>
      </rPr>
      <t xml:space="preserve">.These shall be viewable by all the participating bidders after opening of Price bid. 
4.Bidders to note that notwithstanding the prices quoted by the bidder in the </t>
    </r>
    <r>
      <rPr>
        <sz val="12"/>
        <color indexed="10"/>
        <rFont val="Book Antiqua"/>
        <family val="1"/>
      </rPr>
      <t>Items Tab</t>
    </r>
    <r>
      <rPr>
        <sz val="12"/>
        <rFont val="Book Antiqua"/>
        <family val="1"/>
      </rPr>
      <t>, the Purchaser reserve the right to correct the prices for purpose of evaluation and award in accordance with the provisions of bidding documents and prices filled up in price schedule</t>
    </r>
  </si>
  <si>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</si>
  <si>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</si>
  <si>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</si>
  <si>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</si>
  <si>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</si>
  <si>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</si>
  <si>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</si>
  <si>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</si>
  <si>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</si>
  <si>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</si>
  <si>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</si>
  <si>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Contract Services</t>
  </si>
  <si>
    <t>Date</t>
  </si>
  <si>
    <t>Providing assistance in maintenance of O&amp;M of 765 and 400 KV Lines in the States of Maharashtra, Gujarat, UTs of D&amp;D and DNH in WR-II</t>
  </si>
  <si>
    <t>Engagement of Agency for Providing Assistance in maintenance of Transmission line Maintenance Works of 765/ 400/ 220 kV Transmission lines in WR – II for Gujarat State</t>
  </si>
  <si>
    <t>Contractor Profit to be quoted in Green Cell 'C30'</t>
  </si>
  <si>
    <t>5002000852/OTHERS/DOM/G01 - WR2 RHQ - 2</t>
  </si>
  <si>
    <t>1. Monthly Unit rate includes Wages and componenets like EPF (13%), ESI (3.25%), allowance for working at height (20%) on wages for the required manpower as per min. wages wef 01.04.2019.
2. The wages and components shall be as per prevailing min. wages during the contract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</si>
</sst>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font>
    <font>
      <b/>
      <sz val="10"/>
      <color rgb="FFFF0000"/>
      <name val="Calibri"/>
      <family val="2"/>
      <scheme val="minor"/>
    </font>
    <font>
      <b/>
      <i/>
      <sz val="11"/>
      <color theme="1"/>
      <name val="Calibri"/>
      <family val="2"/>
      <scheme val="minor"/>
    </font>
    <font>
      <b/>
      <sz val="9"/>
      <color indexed="81"/>
      <name val="Tahoma"/>
      <family val="2"/>
    </font>
    <font>
      <b/>
      <sz val="12"/>
      <color theme="1"/>
      <name val="Calibri"/>
      <family val="2"/>
      <scheme val="minor"/>
    </font>
    <font>
      <sz val="12"/>
      <color theme="1"/>
      <name val="Calibri"/>
      <family val="2"/>
      <scheme val="minor"/>
    </font>
    <font>
      <sz val="12"/>
      <color rgb="FFFF0000"/>
      <name val="Times New Roman"/>
      <family val="1"/>
    </font>
    <font>
      <sz val="11"/>
      <color rgb="FFFF0000"/>
      <name val="Calibri"/>
      <family val="2"/>
      <scheme val="minor"/>
    </font>
    <font>
      <sz val="11"/>
      <name val="Calibri"/>
      <family val="2"/>
      <scheme val="minor"/>
    </font>
    <font>
      <b/>
      <sz val="12"/>
      <name val="Times New Roman"/>
      <family val="1"/>
    </font>
    <font>
      <sz val="12"/>
      <color theme="1"/>
      <name val="Times New Roman"/>
      <family val="1"/>
    </font>
    <font>
      <b/>
      <sz val="12"/>
      <color theme="1"/>
      <name val="Times New Roman"/>
      <family val="1"/>
    </font>
    <font>
      <sz val="12"/>
      <name val="Times New Roman"/>
      <family val="1"/>
    </font>
    <font>
      <sz val="12"/>
      <color rgb="FFFF0000"/>
      <name val="Calibri"/>
      <family val="2"/>
      <scheme val="minor"/>
    </font>
    <font>
      <b/>
      <sz val="12"/>
      <color rgb="FFFF0000"/>
      <name val="Times New Roman"/>
      <family val="1"/>
    </font>
    <font>
      <sz val="12"/>
      <name val="Book Antiqua"/>
      <family val="1"/>
    </font>
    <font>
      <sz val="11"/>
      <name val="Book Antiqua"/>
      <family val="1"/>
    </font>
    <font>
      <b/>
      <sz val="14"/>
      <name val="Times New Roman"/>
      <family val="1"/>
    </font>
    <font>
      <b/>
      <sz val="14"/>
      <name val="Book Antiqua"/>
      <family val="1"/>
    </font>
    <font>
      <sz val="11"/>
      <color indexed="9"/>
      <name val="Book Antiqua"/>
      <family val="1"/>
    </font>
    <font>
      <b/>
      <sz val="14"/>
      <color indexed="9"/>
      <name val="Book Antiqua"/>
      <family val="1"/>
    </font>
    <font>
      <sz val="14"/>
      <name val="Book Antiqua"/>
      <family val="1"/>
    </font>
    <font>
      <b/>
      <sz val="11"/>
      <name val="Book Antiqua"/>
      <family val="1"/>
    </font>
    <font>
      <b/>
      <sz val="10"/>
      <color rgb="FF000000"/>
      <name val="Book Antiqua"/>
      <family val="1"/>
    </font>
    <font>
      <sz val="16"/>
      <color indexed="10"/>
      <name val="Book Antiqua"/>
      <family val="1"/>
    </font>
    <font>
      <sz val="12"/>
      <color indexed="10"/>
      <name val="Book Antiqua"/>
      <family val="1"/>
    </font>
    <font>
      <sz val="10"/>
      <name val="Book Antiqua"/>
      <family val="1"/>
    </font>
    <font>
      <b/>
      <sz val="11"/>
      <color indexed="12"/>
      <name val="Book Antiqua"/>
      <family val="1"/>
    </font>
    <font>
      <sz val="10"/>
      <color indexed="9"/>
      <name val="Book Antiqua"/>
      <family val="1"/>
    </font>
    <font>
      <b/>
      <sz val="11"/>
      <color indexed="9"/>
      <name val="Book Antiqua"/>
      <family val="1"/>
    </font>
  </fonts>
  <fills count="7">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FFFF00"/>
        <bgColor indexed="64"/>
      </patternFill>
    </fill>
    <fill>
      <patternFill patternType="solid">
        <fgColor indexed="12"/>
        <bgColor indexed="64"/>
      </patternFill>
    </fill>
    <fill>
      <patternFill patternType="solid">
        <fgColor indexed="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s>
  <cellStyleXfs count="10">
    <xf numFmtId="0" fontId="0" fillId="0" borderId="0"/>
    <xf numFmtId="9" fontId="1" fillId="0" borderId="0" applyFont="0" applyFill="0" applyBorder="0" applyAlignment="0" applyProtection="0"/>
    <xf numFmtId="0" fontId="3" fillId="0" borderId="0"/>
    <xf numFmtId="0" fontId="3" fillId="0" borderId="0"/>
    <xf numFmtId="0" fontId="3" fillId="0" borderId="0"/>
    <xf numFmtId="0" fontId="4" fillId="0" borderId="0" applyNumberFormat="0" applyFill="0" applyBorder="0" applyAlignment="0" applyProtection="0">
      <alignment vertical="top"/>
      <protection locked="0"/>
    </xf>
    <xf numFmtId="0" fontId="20" fillId="0" borderId="0" applyNumberFormat="0" applyFill="0" applyBorder="0" applyProtection="0">
      <alignment vertical="top"/>
    </xf>
    <xf numFmtId="0" fontId="1" fillId="0" borderId="0"/>
    <xf numFmtId="0" fontId="20" fillId="0" borderId="0"/>
    <xf numFmtId="0" fontId="30" fillId="0" borderId="0"/>
  </cellStyleXfs>
  <cellXfs count="180">
    <xf numFmtId="0" fontId="0" fillId="0" borderId="0" xfId="0"/>
    <xf numFmtId="0" fontId="0" fillId="0" borderId="0" xfId="0" applyAlignment="1">
      <alignment horizontal="center" vertical="center"/>
    </xf>
    <xf numFmtId="0" fontId="0" fillId="0" borderId="1" xfId="0" applyBorder="1"/>
    <xf numFmtId="2" fontId="0" fillId="0" borderId="0" xfId="0" applyNumberFormat="1"/>
    <xf numFmtId="0" fontId="0" fillId="0" borderId="1" xfId="0" applyBorder="1" applyAlignment="1">
      <alignment vertical="center" wrapText="1"/>
    </xf>
    <xf numFmtId="0" fontId="10" fillId="0" borderId="1" xfId="0" applyFont="1" applyBorder="1" applyAlignment="1" applyProtection="1">
      <alignment vertical="top" wrapText="1"/>
    </xf>
    <xf numFmtId="0" fontId="0" fillId="0" borderId="0" xfId="0" applyBorder="1"/>
    <xf numFmtId="0" fontId="2" fillId="0" borderId="0" xfId="0" applyFont="1" applyBorder="1" applyAlignment="1">
      <alignment horizontal="center" vertical="center" wrapText="1"/>
    </xf>
    <xf numFmtId="2" fontId="0" fillId="0" borderId="0" xfId="0" applyNumberFormat="1" applyBorder="1" applyAlignment="1">
      <alignment vertical="center"/>
    </xf>
    <xf numFmtId="0" fontId="0" fillId="0" borderId="4" xfId="0" applyBorder="1" applyAlignment="1">
      <alignment vertical="center" wrapText="1"/>
    </xf>
    <xf numFmtId="0" fontId="0" fillId="0" borderId="0" xfId="0" applyAlignment="1">
      <alignment wrapText="1"/>
    </xf>
    <xf numFmtId="0" fontId="0" fillId="0" borderId="1" xfId="0" applyBorder="1" applyAlignment="1">
      <alignment horizontal="left"/>
    </xf>
    <xf numFmtId="0" fontId="0" fillId="0" borderId="1" xfId="0" applyBorder="1" applyAlignment="1">
      <alignment horizontal="center"/>
    </xf>
    <xf numFmtId="0" fontId="12" fillId="0" borderId="1" xfId="0" applyFont="1" applyBorder="1" applyAlignment="1">
      <alignment horizontal="center"/>
    </xf>
    <xf numFmtId="2" fontId="0" fillId="0" borderId="4" xfId="0" applyNumberFormat="1" applyBorder="1" applyAlignment="1">
      <alignment horizontal="center"/>
    </xf>
    <xf numFmtId="2" fontId="0" fillId="0" borderId="1" xfId="0" applyNumberFormat="1" applyBorder="1" applyAlignment="1">
      <alignment horizontal="right"/>
    </xf>
    <xf numFmtId="0" fontId="11" fillId="0" borderId="1" xfId="0" applyFont="1" applyBorder="1"/>
    <xf numFmtId="0" fontId="11" fillId="0" borderId="1" xfId="0" applyFont="1" applyBorder="1" applyAlignment="1">
      <alignment horizontal="center"/>
    </xf>
    <xf numFmtId="0" fontId="11" fillId="0" borderId="4" xfId="0" applyFont="1" applyBorder="1" applyAlignment="1">
      <alignment horizontal="center"/>
    </xf>
    <xf numFmtId="0" fontId="0" fillId="0" borderId="0" xfId="0" applyAlignment="1">
      <alignment horizontal="center"/>
    </xf>
    <xf numFmtId="0" fontId="14" fillId="0" borderId="0" xfId="0"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vertical="center" wrapText="1"/>
    </xf>
    <xf numFmtId="0" fontId="14" fillId="0" borderId="6" xfId="0" applyFont="1" applyBorder="1" applyAlignment="1">
      <alignment horizontal="center" vertical="top" wrapText="1"/>
    </xf>
    <xf numFmtId="0" fontId="14" fillId="0" borderId="1" xfId="0" applyFont="1" applyBorder="1" applyAlignment="1">
      <alignment vertical="center"/>
    </xf>
    <xf numFmtId="2" fontId="14" fillId="0" borderId="1" xfId="0" applyNumberFormat="1" applyFont="1" applyBorder="1" applyAlignment="1">
      <alignment horizontal="center" vertical="center"/>
    </xf>
    <xf numFmtId="0" fontId="16" fillId="0" borderId="1" xfId="4" applyFont="1" applyBorder="1" applyAlignment="1">
      <alignment horizontal="left" vertical="center" wrapText="1"/>
    </xf>
    <xf numFmtId="2" fontId="14" fillId="0" borderId="1" xfId="0" applyNumberFormat="1" applyFont="1" applyBorder="1" applyAlignment="1">
      <alignment vertical="center"/>
    </xf>
    <xf numFmtId="1" fontId="14" fillId="0" borderId="1" xfId="0" applyNumberFormat="1" applyFont="1" applyBorder="1" applyAlignment="1">
      <alignment vertical="center"/>
    </xf>
    <xf numFmtId="0" fontId="14" fillId="0" borderId="1" xfId="0" applyFont="1" applyBorder="1" applyAlignment="1">
      <alignment horizontal="center" vertical="center" wrapText="1"/>
    </xf>
    <xf numFmtId="9" fontId="14" fillId="2" borderId="1" xfId="1" applyFont="1" applyFill="1" applyBorder="1" applyAlignment="1" applyProtection="1">
      <alignment horizontal="center" vertical="center"/>
      <protection locked="0"/>
    </xf>
    <xf numFmtId="1" fontId="14" fillId="0" borderId="1" xfId="0" applyNumberFormat="1" applyFont="1" applyBorder="1" applyAlignment="1">
      <alignment horizontal="center" vertical="center"/>
    </xf>
    <xf numFmtId="2" fontId="13" fillId="0" borderId="1" xfId="0" applyNumberFormat="1" applyFont="1" applyBorder="1" applyAlignment="1">
      <alignment horizontal="center" vertical="center"/>
    </xf>
    <xf numFmtId="0" fontId="9" fillId="0" borderId="1" xfId="0" applyFont="1" applyBorder="1" applyAlignment="1">
      <alignment vertical="top" wrapText="1"/>
    </xf>
    <xf numFmtId="0" fontId="9" fillId="0" borderId="1" xfId="0" applyFont="1" applyBorder="1" applyAlignment="1">
      <alignment vertical="top"/>
    </xf>
    <xf numFmtId="0" fontId="0" fillId="0" borderId="1" xfId="0" applyBorder="1" applyAlignment="1">
      <alignment horizontal="right" vertical="top"/>
    </xf>
    <xf numFmtId="0" fontId="17" fillId="0" borderId="1" xfId="0" applyFont="1" applyBorder="1" applyAlignment="1">
      <alignment vertical="top"/>
    </xf>
    <xf numFmtId="2" fontId="9" fillId="0" borderId="1" xfId="0" applyNumberFormat="1" applyFont="1" applyBorder="1" applyAlignment="1">
      <alignment vertical="top"/>
    </xf>
    <xf numFmtId="2" fontId="2" fillId="0" borderId="1" xfId="0" applyNumberFormat="1" applyFont="1" applyBorder="1"/>
    <xf numFmtId="2" fontId="13" fillId="3" borderId="4" xfId="0" applyNumberFormat="1" applyFont="1" applyFill="1" applyBorder="1" applyAlignment="1">
      <alignment horizontal="center" vertical="center"/>
    </xf>
    <xf numFmtId="0" fontId="8" fillId="0" borderId="1" xfId="0" applyFont="1" applyBorder="1" applyAlignment="1">
      <alignment horizontal="center" vertical="center" wrapText="1"/>
    </xf>
    <xf numFmtId="0" fontId="14" fillId="0" borderId="1" xfId="7" applyFont="1" applyBorder="1" applyAlignment="1">
      <alignment horizontal="center" vertical="center"/>
    </xf>
    <xf numFmtId="0" fontId="13" fillId="0" borderId="1" xfId="4" applyFont="1" applyBorder="1" applyAlignment="1">
      <alignment horizontal="left" vertical="center" wrapText="1"/>
    </xf>
    <xf numFmtId="0" fontId="0" fillId="0" borderId="0" xfId="0" applyAlignment="1">
      <alignment vertical="top"/>
    </xf>
    <xf numFmtId="0" fontId="0" fillId="0" borderId="0" xfId="0" applyAlignment="1">
      <alignment horizontal="left" vertical="top" wrapText="1"/>
    </xf>
    <xf numFmtId="0" fontId="19" fillId="0" borderId="0" xfId="0" applyFont="1" applyAlignment="1" applyProtection="1">
      <alignment horizontal="left" vertical="center"/>
      <protection hidden="1"/>
    </xf>
    <xf numFmtId="0" fontId="19" fillId="0" borderId="0" xfId="0" applyFont="1" applyAlignment="1" applyProtection="1">
      <alignment vertical="center"/>
      <protection hidden="1"/>
    </xf>
    <xf numFmtId="0" fontId="20" fillId="0" borderId="0" xfId="0" applyFont="1" applyAlignment="1">
      <alignment vertical="center"/>
    </xf>
    <xf numFmtId="0" fontId="23" fillId="0" borderId="0" xfId="0" applyFont="1" applyAlignment="1">
      <alignment vertical="center"/>
    </xf>
    <xf numFmtId="0" fontId="23" fillId="0" borderId="0" xfId="0" applyFont="1" applyAlignment="1">
      <alignment horizontal="left" vertical="center"/>
    </xf>
    <xf numFmtId="10" fontId="23" fillId="0" borderId="0" xfId="0" applyNumberFormat="1" applyFont="1" applyAlignment="1">
      <alignment horizontal="center" vertical="center"/>
    </xf>
    <xf numFmtId="0" fontId="20" fillId="0" borderId="0" xfId="6" applyAlignment="1">
      <alignment vertical="center"/>
    </xf>
    <xf numFmtId="0" fontId="20" fillId="0" borderId="0" xfId="6" applyAlignment="1">
      <alignment vertical="center" wrapText="1"/>
    </xf>
    <xf numFmtId="0" fontId="20" fillId="0" borderId="0" xfId="6" applyAlignment="1">
      <alignment horizontal="center" vertical="center"/>
    </xf>
    <xf numFmtId="0" fontId="25" fillId="0" borderId="0" xfId="6" applyFont="1" applyAlignment="1">
      <alignment horizontal="center" vertical="center"/>
    </xf>
    <xf numFmtId="0" fontId="23" fillId="0" borderId="0" xfId="0" applyFont="1" applyAlignment="1">
      <alignment horizontal="center" vertical="center"/>
    </xf>
    <xf numFmtId="0" fontId="26" fillId="0" borderId="0" xfId="8" applyFont="1" applyAlignment="1" applyProtection="1">
      <alignment vertical="center"/>
      <protection hidden="1"/>
    </xf>
    <xf numFmtId="0" fontId="20" fillId="0" borderId="0" xfId="8" applyAlignment="1" applyProtection="1">
      <alignment vertical="center"/>
      <protection hidden="1"/>
    </xf>
    <xf numFmtId="0" fontId="20" fillId="0" borderId="0" xfId="8" applyAlignment="1" applyProtection="1">
      <alignment horizontal="center"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22" fillId="0" borderId="0" xfId="0" applyFont="1" applyAlignment="1">
      <alignment horizontal="center" vertical="center"/>
    </xf>
    <xf numFmtId="0" fontId="26" fillId="0" borderId="0" xfId="8" applyFont="1" applyAlignment="1" applyProtection="1">
      <alignment horizontal="left" vertical="center"/>
      <protection hidden="1"/>
    </xf>
    <xf numFmtId="0" fontId="26" fillId="0" borderId="0" xfId="8" applyFont="1" applyAlignment="1" applyProtection="1">
      <alignment horizontal="center" vertical="center"/>
      <protection hidden="1"/>
    </xf>
    <xf numFmtId="0" fontId="20" fillId="0" borderId="0" xfId="8" applyAlignment="1">
      <alignment vertical="center"/>
    </xf>
    <xf numFmtId="0" fontId="20" fillId="0" borderId="0" xfId="8" applyAlignment="1">
      <alignment horizontal="center" vertical="center"/>
    </xf>
    <xf numFmtId="0" fontId="13" fillId="0" borderId="0" xfId="8" applyFont="1" applyAlignment="1" applyProtection="1">
      <alignment vertical="center"/>
      <protection hidden="1"/>
    </xf>
    <xf numFmtId="0" fontId="13" fillId="0" borderId="0" xfId="8" applyFont="1" applyAlignment="1" applyProtection="1">
      <alignment horizontal="center" vertical="center"/>
      <protection hidden="1"/>
    </xf>
    <xf numFmtId="0" fontId="27" fillId="0" borderId="0" xfId="0" applyFont="1" applyAlignment="1">
      <alignment horizontal="center"/>
    </xf>
    <xf numFmtId="0" fontId="15" fillId="0" borderId="0" xfId="8" applyFont="1" applyAlignment="1" applyProtection="1">
      <alignment vertical="center"/>
      <protection hidden="1"/>
    </xf>
    <xf numFmtId="0" fontId="15" fillId="0" borderId="0" xfId="8" applyFont="1" applyAlignment="1" applyProtection="1">
      <alignment horizontal="center" vertical="center"/>
      <protection hidden="1"/>
    </xf>
    <xf numFmtId="0" fontId="22" fillId="0" borderId="5" xfId="0" applyFont="1" applyBorder="1" applyAlignment="1">
      <alignment vertical="center" wrapText="1"/>
    </xf>
    <xf numFmtId="0" fontId="22" fillId="0" borderId="13" xfId="0" applyFont="1" applyBorder="1" applyAlignment="1">
      <alignment vertical="center" wrapText="1"/>
    </xf>
    <xf numFmtId="0" fontId="19" fillId="0" borderId="8" xfId="0" applyFont="1" applyBorder="1" applyAlignment="1">
      <alignment vertical="center"/>
    </xf>
    <xf numFmtId="0" fontId="24" fillId="5" borderId="0" xfId="0" applyFont="1" applyFill="1" applyAlignment="1">
      <alignment vertical="center"/>
    </xf>
    <xf numFmtId="0" fontId="26" fillId="0" borderId="0" xfId="6" applyFont="1" applyAlignment="1">
      <alignment horizontal="justify" vertical="center" wrapText="1"/>
    </xf>
    <xf numFmtId="0" fontId="20" fillId="0" borderId="0" xfId="8" applyAlignment="1">
      <alignment horizontal="left" vertical="center"/>
    </xf>
    <xf numFmtId="0" fontId="19" fillId="0" borderId="5" xfId="8" applyFont="1" applyBorder="1" applyAlignment="1" applyProtection="1">
      <alignment vertical="center"/>
      <protection hidden="1"/>
    </xf>
    <xf numFmtId="0" fontId="30" fillId="0" borderId="0" xfId="9" applyAlignment="1" applyProtection="1">
      <alignment vertical="center"/>
      <protection hidden="1"/>
    </xf>
    <xf numFmtId="0" fontId="31" fillId="0" borderId="0" xfId="9" applyFont="1" applyAlignment="1" applyProtection="1">
      <alignment horizontal="center" vertical="center" wrapText="1"/>
      <protection hidden="1"/>
    </xf>
    <xf numFmtId="0" fontId="32" fillId="0" borderId="0" xfId="9" applyFont="1" applyAlignment="1" applyProtection="1">
      <alignment vertical="center"/>
      <protection hidden="1"/>
    </xf>
    <xf numFmtId="0" fontId="30" fillId="0" borderId="0" xfId="9" applyProtection="1">
      <protection hidden="1"/>
    </xf>
    <xf numFmtId="0" fontId="20" fillId="0" borderId="0" xfId="9" applyFont="1" applyAlignment="1" applyProtection="1">
      <alignment vertical="center"/>
      <protection hidden="1"/>
    </xf>
    <xf numFmtId="0" fontId="30" fillId="0" borderId="0" xfId="9" applyAlignment="1" applyProtection="1">
      <alignment horizontal="center"/>
      <protection hidden="1"/>
    </xf>
    <xf numFmtId="0" fontId="32" fillId="0" borderId="0" xfId="9" applyFont="1" applyProtection="1">
      <protection hidden="1"/>
    </xf>
    <xf numFmtId="0" fontId="26" fillId="0" borderId="0" xfId="9" applyFont="1" applyAlignment="1" applyProtection="1">
      <alignment horizontal="center" vertical="center"/>
      <protection hidden="1"/>
    </xf>
    <xf numFmtId="0" fontId="20" fillId="0" borderId="0" xfId="9" applyFont="1" applyAlignment="1" applyProtection="1">
      <alignment horizontal="justify" vertical="center"/>
      <protection hidden="1"/>
    </xf>
    <xf numFmtId="0" fontId="0" fillId="0" borderId="2" xfId="9" applyFont="1" applyBorder="1" applyAlignment="1" applyProtection="1">
      <alignment vertical="center" wrapText="1"/>
      <protection hidden="1"/>
    </xf>
    <xf numFmtId="0" fontId="20" fillId="0" borderId="4" xfId="9" applyFont="1" applyBorder="1" applyAlignment="1" applyProtection="1">
      <alignment vertical="center" wrapText="1"/>
      <protection hidden="1"/>
    </xf>
    <xf numFmtId="0" fontId="20" fillId="0" borderId="0" xfId="9" applyFont="1" applyAlignment="1" applyProtection="1">
      <alignment horizontal="center" vertical="center"/>
      <protection hidden="1"/>
    </xf>
    <xf numFmtId="0" fontId="23" fillId="0" borderId="0" xfId="9" applyFont="1" applyAlignment="1" applyProtection="1">
      <alignment horizontal="center" vertical="center"/>
      <protection hidden="1"/>
    </xf>
    <xf numFmtId="0" fontId="20" fillId="0" borderId="2" xfId="9" applyFont="1" applyBorder="1" applyAlignment="1" applyProtection="1">
      <alignment vertical="center" wrapText="1"/>
      <protection hidden="1"/>
    </xf>
    <xf numFmtId="0" fontId="20" fillId="0" borderId="3" xfId="9" applyFont="1" applyBorder="1" applyAlignment="1" applyProtection="1">
      <alignment vertical="center" wrapText="1"/>
      <protection hidden="1"/>
    </xf>
    <xf numFmtId="0" fontId="20" fillId="0" borderId="0" xfId="9" applyFont="1" applyProtection="1">
      <protection hidden="1"/>
    </xf>
    <xf numFmtId="0" fontId="20" fillId="0" borderId="0" xfId="9" applyFont="1" applyAlignment="1" applyProtection="1">
      <alignment vertical="center" wrapText="1"/>
      <protection hidden="1"/>
    </xf>
    <xf numFmtId="0" fontId="20" fillId="0" borderId="15" xfId="9" applyFont="1" applyBorder="1" applyAlignment="1" applyProtection="1">
      <alignment vertical="center"/>
      <protection hidden="1"/>
    </xf>
    <xf numFmtId="0" fontId="20" fillId="0" borderId="16" xfId="9" applyFont="1" applyBorder="1" applyAlignment="1" applyProtection="1">
      <alignment vertical="center"/>
      <protection hidden="1"/>
    </xf>
    <xf numFmtId="0" fontId="20" fillId="0" borderId="18" xfId="9" applyFont="1" applyBorder="1" applyAlignment="1" applyProtection="1">
      <alignment vertical="center"/>
      <protection hidden="1"/>
    </xf>
    <xf numFmtId="0" fontId="20" fillId="0" borderId="19" xfId="9" applyFont="1" applyBorder="1" applyAlignment="1" applyProtection="1">
      <alignment vertical="center"/>
      <protection hidden="1"/>
    </xf>
    <xf numFmtId="0" fontId="20" fillId="0" borderId="20" xfId="9" applyFont="1" applyBorder="1" applyAlignment="1" applyProtection="1">
      <alignment vertical="center"/>
      <protection hidden="1"/>
    </xf>
    <xf numFmtId="0" fontId="20" fillId="0" borderId="21" xfId="9" applyFont="1" applyBorder="1" applyAlignment="1" applyProtection="1">
      <alignment vertical="center"/>
      <protection hidden="1"/>
    </xf>
    <xf numFmtId="0" fontId="20" fillId="0" borderId="12" xfId="9" applyFont="1" applyBorder="1" applyAlignment="1" applyProtection="1">
      <alignment vertical="center"/>
      <protection hidden="1"/>
    </xf>
    <xf numFmtId="0" fontId="20" fillId="0" borderId="13" xfId="9" applyFont="1" applyBorder="1" applyAlignment="1" applyProtection="1">
      <alignment vertical="center"/>
      <protection hidden="1"/>
    </xf>
    <xf numFmtId="0" fontId="20" fillId="0" borderId="2" xfId="9" applyFont="1" applyBorder="1" applyAlignment="1" applyProtection="1">
      <alignment horizontal="left" vertical="center"/>
      <protection hidden="1"/>
    </xf>
    <xf numFmtId="0" fontId="20" fillId="0" borderId="4" xfId="9" applyFont="1" applyBorder="1" applyAlignment="1" applyProtection="1">
      <alignment horizontal="left" vertical="center"/>
      <protection hidden="1"/>
    </xf>
    <xf numFmtId="0" fontId="20" fillId="0" borderId="0" xfId="9" applyFont="1" applyAlignment="1" applyProtection="1">
      <alignment horizontal="left" vertical="center"/>
      <protection hidden="1"/>
    </xf>
    <xf numFmtId="0" fontId="14" fillId="4" borderId="1" xfId="0" applyFont="1" applyFill="1" applyBorder="1" applyAlignment="1">
      <alignment horizontal="center" vertical="center"/>
    </xf>
    <xf numFmtId="0" fontId="0" fillId="6" borderId="15" xfId="9" applyFont="1" applyFill="1" applyBorder="1" applyAlignment="1" applyProtection="1">
      <alignment vertical="center"/>
      <protection locked="0" hidden="1"/>
    </xf>
    <xf numFmtId="0" fontId="20" fillId="6" borderId="17" xfId="9" applyFont="1" applyFill="1" applyBorder="1" applyAlignment="1" applyProtection="1">
      <alignment vertical="center"/>
      <protection locked="0" hidden="1"/>
    </xf>
    <xf numFmtId="0" fontId="20" fillId="6" borderId="16" xfId="9" applyFont="1" applyFill="1" applyBorder="1" applyAlignment="1" applyProtection="1">
      <alignment vertical="center"/>
      <protection locked="0" hidden="1"/>
    </xf>
    <xf numFmtId="0" fontId="14" fillId="0" borderId="0" xfId="0" applyFont="1" applyBorder="1" applyAlignment="1">
      <alignment horizontal="left" vertical="center"/>
    </xf>
    <xf numFmtId="0" fontId="20" fillId="0" borderId="0" xfId="9" applyFont="1" applyAlignment="1" applyProtection="1">
      <alignment horizontal="left"/>
      <protection hidden="1"/>
    </xf>
    <xf numFmtId="0" fontId="14" fillId="4" borderId="1" xfId="0" applyFont="1" applyFill="1" applyBorder="1" applyAlignment="1">
      <alignment horizontal="left" vertical="center" wrapText="1"/>
    </xf>
    <xf numFmtId="0" fontId="19" fillId="0" borderId="0" xfId="0" applyFont="1" applyAlignment="1" applyProtection="1">
      <alignment vertical="center"/>
      <protection hidden="1"/>
    </xf>
    <xf numFmtId="0" fontId="0" fillId="6" borderId="2" xfId="9" applyFont="1" applyFill="1" applyBorder="1" applyAlignment="1" applyProtection="1">
      <alignment horizontal="center" vertical="center"/>
      <protection locked="0" hidden="1"/>
    </xf>
    <xf numFmtId="0" fontId="0" fillId="6" borderId="3" xfId="9" applyFont="1" applyFill="1" applyBorder="1" applyAlignment="1" applyProtection="1">
      <alignment horizontal="center" vertical="center"/>
      <protection locked="0" hidden="1"/>
    </xf>
    <xf numFmtId="0" fontId="0" fillId="6" borderId="4" xfId="9" applyFont="1" applyFill="1" applyBorder="1" applyAlignment="1" applyProtection="1">
      <alignment horizontal="center" vertical="center"/>
      <protection locked="0" hidden="1"/>
    </xf>
    <xf numFmtId="0" fontId="31" fillId="0" borderId="5" xfId="9" applyFont="1" applyBorder="1" applyAlignment="1" applyProtection="1">
      <alignment horizontal="center" vertical="top" wrapText="1"/>
      <protection hidden="1"/>
    </xf>
    <xf numFmtId="0" fontId="26" fillId="0" borderId="0" xfId="9" applyFont="1" applyAlignment="1" applyProtection="1">
      <alignment horizontal="center" vertical="center"/>
      <protection hidden="1"/>
    </xf>
    <xf numFmtId="0" fontId="33" fillId="5" borderId="0" xfId="9" applyFont="1" applyFill="1" applyAlignment="1" applyProtection="1">
      <alignment horizontal="center" vertical="center"/>
      <protection hidden="1"/>
    </xf>
    <xf numFmtId="0" fontId="19" fillId="6" borderId="1" xfId="9" applyFont="1" applyFill="1" applyBorder="1" applyAlignment="1" applyProtection="1">
      <alignment horizontal="center" vertical="center"/>
      <protection locked="0" hidden="1"/>
    </xf>
    <xf numFmtId="0" fontId="0" fillId="6" borderId="2" xfId="9" applyFont="1" applyFill="1" applyBorder="1" applyAlignment="1" applyProtection="1">
      <alignment horizontal="center" vertical="center" wrapText="1"/>
      <protection hidden="1"/>
    </xf>
    <xf numFmtId="0" fontId="20" fillId="6" borderId="3" xfId="9" applyFont="1" applyFill="1" applyBorder="1" applyAlignment="1" applyProtection="1">
      <alignment horizontal="center" vertical="center" wrapText="1"/>
      <protection hidden="1"/>
    </xf>
    <xf numFmtId="0" fontId="20" fillId="6" borderId="4" xfId="9" applyFont="1" applyFill="1" applyBorder="1" applyAlignment="1" applyProtection="1">
      <alignment horizontal="center" vertical="center" wrapText="1"/>
      <protection hidden="1"/>
    </xf>
    <xf numFmtId="0" fontId="0" fillId="6" borderId="15" xfId="9" applyFont="1" applyFill="1" applyBorder="1" applyAlignment="1" applyProtection="1">
      <alignment horizontal="left" vertical="center"/>
      <protection locked="0" hidden="1"/>
    </xf>
    <xf numFmtId="0" fontId="20" fillId="6" borderId="17" xfId="9" applyFont="1" applyFill="1" applyBorder="1" applyAlignment="1" applyProtection="1">
      <alignment horizontal="left" vertical="center"/>
      <protection locked="0" hidden="1"/>
    </xf>
    <xf numFmtId="0" fontId="20" fillId="6" borderId="16" xfId="9" applyFont="1" applyFill="1" applyBorder="1" applyAlignment="1" applyProtection="1">
      <alignment horizontal="left" vertical="center"/>
      <protection locked="0" hidden="1"/>
    </xf>
    <xf numFmtId="0" fontId="0" fillId="6" borderId="17" xfId="9" applyFont="1" applyFill="1" applyBorder="1" applyAlignment="1" applyProtection="1">
      <alignment horizontal="left" vertical="center"/>
      <protection locked="0" hidden="1"/>
    </xf>
    <xf numFmtId="0" fontId="0" fillId="6" borderId="16" xfId="9" applyFont="1" applyFill="1" applyBorder="1" applyAlignment="1" applyProtection="1">
      <alignment horizontal="left" vertical="center"/>
      <protection locked="0" hidden="1"/>
    </xf>
    <xf numFmtId="0" fontId="0" fillId="6" borderId="2" xfId="9" applyFont="1" applyFill="1" applyBorder="1" applyAlignment="1" applyProtection="1">
      <alignment horizontal="left" vertical="center"/>
      <protection locked="0" hidden="1"/>
    </xf>
    <xf numFmtId="0" fontId="0" fillId="6" borderId="3" xfId="9" applyFont="1" applyFill="1" applyBorder="1" applyAlignment="1" applyProtection="1">
      <alignment horizontal="left" vertical="center"/>
      <protection locked="0" hidden="1"/>
    </xf>
    <xf numFmtId="0" fontId="0" fillId="6" borderId="4" xfId="9" applyFont="1" applyFill="1" applyBorder="1" applyAlignment="1" applyProtection="1">
      <alignment horizontal="left" vertical="center"/>
      <protection locked="0" hidden="1"/>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left"/>
    </xf>
    <xf numFmtId="0" fontId="5" fillId="0" borderId="2" xfId="0" applyFont="1" applyBorder="1" applyAlignment="1">
      <alignment horizontal="right"/>
    </xf>
    <xf numFmtId="0" fontId="5" fillId="0" borderId="3" xfId="0" applyFont="1" applyBorder="1" applyAlignment="1">
      <alignment horizontal="right"/>
    </xf>
    <xf numFmtId="0" fontId="5" fillId="0" borderId="4" xfId="0" applyFont="1" applyBorder="1" applyAlignment="1">
      <alignment horizontal="right"/>
    </xf>
    <xf numFmtId="0" fontId="6" fillId="0" borderId="0" xfId="0" applyFont="1" applyAlignment="1">
      <alignment horizontal="left"/>
    </xf>
    <xf numFmtId="0" fontId="21" fillId="0" borderId="1" xfId="5" applyFont="1" applyBorder="1" applyAlignment="1" applyProtection="1">
      <alignment horizontal="center" vertical="center" wrapText="1"/>
    </xf>
    <xf numFmtId="0" fontId="14" fillId="0" borderId="1" xfId="0" applyFont="1" applyBorder="1" applyAlignment="1">
      <alignment horizontal="left" vertical="center" wrapText="1"/>
    </xf>
    <xf numFmtId="0" fontId="15" fillId="0" borderId="5" xfId="0" applyFont="1" applyBorder="1" applyAlignment="1">
      <alignment horizontal="center" vertical="center"/>
    </xf>
    <xf numFmtId="0" fontId="8" fillId="0" borderId="6" xfId="0" applyFont="1" applyBorder="1" applyAlignment="1">
      <alignment horizontal="center" vertical="center" wrapText="1"/>
    </xf>
    <xf numFmtId="0" fontId="8" fillId="0" borderId="14" xfId="0" applyFont="1" applyBorder="1" applyAlignment="1">
      <alignment horizontal="center" vertical="center" wrapText="1"/>
    </xf>
    <xf numFmtId="0" fontId="15" fillId="0" borderId="6" xfId="0" applyFont="1" applyBorder="1" applyAlignment="1">
      <alignment horizontal="center" vertical="center"/>
    </xf>
    <xf numFmtId="0" fontId="15" fillId="0" borderId="14" xfId="0" applyFont="1" applyBorder="1" applyAlignment="1">
      <alignment horizontal="center" vertical="center"/>
    </xf>
    <xf numFmtId="0" fontId="15" fillId="0" borderId="6"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6"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22" fillId="0" borderId="0" xfId="0" applyFont="1" applyBorder="1" applyAlignment="1">
      <alignment horizontal="center" vertical="center" wrapText="1"/>
    </xf>
    <xf numFmtId="0" fontId="19" fillId="0" borderId="0" xfId="0" applyFont="1" applyBorder="1" applyAlignment="1">
      <alignment horizontal="center" vertical="center"/>
    </xf>
    <xf numFmtId="0" fontId="24" fillId="5" borderId="0" xfId="0" applyFont="1" applyFill="1" applyAlignment="1">
      <alignment horizontal="center" vertical="center"/>
    </xf>
    <xf numFmtId="0" fontId="19" fillId="0" borderId="0" xfId="8" applyFont="1" applyBorder="1" applyAlignment="1" applyProtection="1">
      <alignment horizontal="left" vertical="center" wrapText="1"/>
      <protection hidden="1"/>
    </xf>
    <xf numFmtId="0" fontId="10" fillId="4" borderId="6" xfId="0" applyFont="1" applyFill="1" applyBorder="1" applyAlignment="1">
      <alignment horizontal="left" vertical="center" wrapText="1"/>
    </xf>
    <xf numFmtId="0" fontId="10" fillId="4" borderId="14"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0" fillId="0" borderId="5" xfId="0" applyBorder="1" applyAlignment="1">
      <alignment horizontal="center"/>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1" xfId="0" applyFont="1" applyBorder="1" applyAlignment="1">
      <alignment horizontal="left" vertical="top" wrapText="1"/>
    </xf>
    <xf numFmtId="0" fontId="9" fillId="0" borderId="7" xfId="0" applyFont="1" applyBorder="1" applyAlignment="1">
      <alignment horizontal="center" vertical="top"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9" fillId="0" borderId="10" xfId="0" applyFont="1" applyBorder="1" applyAlignment="1">
      <alignment horizontal="center" vertical="top" wrapText="1"/>
    </xf>
    <xf numFmtId="0" fontId="9" fillId="0" borderId="0" xfId="0" applyFont="1" applyBorder="1" applyAlignment="1">
      <alignment horizontal="center" vertical="top" wrapText="1"/>
    </xf>
    <xf numFmtId="0" fontId="9" fillId="0" borderId="11" xfId="0" applyFont="1" applyBorder="1" applyAlignment="1">
      <alignment horizontal="center" vertical="top" wrapText="1"/>
    </xf>
    <xf numFmtId="0" fontId="9" fillId="0" borderId="12" xfId="0" applyFont="1" applyBorder="1" applyAlignment="1">
      <alignment horizontal="center" vertical="top" wrapText="1"/>
    </xf>
    <xf numFmtId="0" fontId="9" fillId="0" borderId="5" xfId="0" applyFont="1" applyBorder="1" applyAlignment="1">
      <alignment horizontal="center" vertical="top" wrapText="1"/>
    </xf>
    <xf numFmtId="0" fontId="9" fillId="0" borderId="13" xfId="0" applyFont="1" applyBorder="1" applyAlignment="1">
      <alignment horizontal="center" vertical="top" wrapText="1"/>
    </xf>
    <xf numFmtId="0" fontId="9" fillId="0" borderId="4" xfId="0" applyFont="1" applyBorder="1" applyAlignment="1">
      <alignment horizontal="left" vertical="top" wrapText="1"/>
    </xf>
    <xf numFmtId="0" fontId="9" fillId="0" borderId="2" xfId="0" applyFont="1" applyBorder="1" applyAlignment="1">
      <alignment horizontal="center" vertical="top"/>
    </xf>
    <xf numFmtId="0" fontId="9" fillId="0" borderId="3" xfId="0" applyFont="1" applyBorder="1" applyAlignment="1">
      <alignment horizontal="center" vertical="top"/>
    </xf>
    <xf numFmtId="0" fontId="9" fillId="0" borderId="4" xfId="0" applyFont="1" applyBorder="1" applyAlignment="1">
      <alignment horizontal="center" vertical="top"/>
    </xf>
    <xf numFmtId="0" fontId="20" fillId="0" borderId="0" xfId="9" applyFont="1" applyBorder="1" applyAlignment="1" applyProtection="1">
      <alignment horizontal="left" vertical="center"/>
      <protection hidden="1"/>
    </xf>
    <xf numFmtId="1" fontId="0" fillId="0" borderId="0" xfId="0" applyNumberFormat="1" applyBorder="1"/>
  </cellXfs>
  <cellStyles count="10">
    <cellStyle name="Hyperlink" xfId="5" builtinId="8"/>
    <cellStyle name="Normal" xfId="0" builtinId="0"/>
    <cellStyle name="Normal 2" xfId="2" xr:uid="{00000000-0005-0000-0000-000002000000}"/>
    <cellStyle name="Normal 4 2" xfId="3" xr:uid="{00000000-0005-0000-0000-000003000000}"/>
    <cellStyle name="Normal 5" xfId="7" xr:uid="{426D66F0-8CAA-401B-8035-5ED88D7FAF7E}"/>
    <cellStyle name="Normal 5 2" xfId="4" xr:uid="{00000000-0005-0000-0000-000004000000}"/>
    <cellStyle name="Normal_Attacments TW 04" xfId="9" xr:uid="{A7F39F69-87B2-416D-BDEA-12C1BC64B9AE}"/>
    <cellStyle name="Normal_pgcil-tivim-pricesched" xfId="6" xr:uid="{EBB44BD2-EB4E-47FC-A6D5-05898257B858}"/>
    <cellStyle name="Normal_PRICE-SCHE Bihar-Rev-2-corrections" xfId="8" xr:uid="{A8594AF8-257A-4D10-BBB9-AEF5CB9C4758}"/>
    <cellStyle name="Percent" xfId="1" builtinId="5"/>
  </cellStyles>
  <dxfs count="4">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r2ss3\os\Users\60001637\AppData\Local\Microsoft\Windows\INetCache\Content.Outlook\E6OURXQS\E%20Tende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179\Downloads\LOCAL_REF_7274_1566211791215%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Names of Bidder"/>
      <sheetName val="Schedule Service-Installation "/>
      <sheetName val="Sch-4"/>
      <sheetName val="Schedule-Taxes"/>
      <sheetName val="Q &amp; C"/>
      <sheetName val="N to W"/>
      <sheetName val="Sheet1"/>
      <sheetName val="Cover"/>
      <sheetName val="Instructions"/>
      <sheetName val="Sch-1"/>
      <sheetName val="Sch-1 a"/>
      <sheetName val="Sch-2"/>
      <sheetName val="Sch-3 "/>
      <sheetName val="Sch-5"/>
      <sheetName val="Sch-6"/>
      <sheetName val="Octroi"/>
      <sheetName val="Entry Tax"/>
      <sheetName val="Other Taxes &amp; Duties"/>
    </sheetNames>
    <sheetDataSet>
      <sheetData sheetId="0"/>
      <sheetData sheetId="1"/>
      <sheetData sheetId="2"/>
      <sheetData sheetId="3"/>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Sheet1 (2)"/>
      <sheetName val="estimate (2)"/>
      <sheetName val="Sheet1"/>
      <sheetName val="BOQ"/>
      <sheetName val="Norms"/>
      <sheetName val="Operation Rate  Guj"/>
      <sheetName val="estimate (3)"/>
      <sheetName val="estimate (4)"/>
      <sheetName val="Operation rate-SR-II"/>
      <sheetName val="Minimum Wages"/>
    </sheetNames>
    <sheetDataSet>
      <sheetData sheetId="0"/>
      <sheetData sheetId="1"/>
      <sheetData sheetId="2"/>
      <sheetData sheetId="3"/>
      <sheetData sheetId="4"/>
      <sheetData sheetId="5"/>
      <sheetData sheetId="6"/>
      <sheetData sheetId="7"/>
      <sheetData sheetId="8"/>
      <sheetData sheetId="9"/>
      <sheetData sheetId="10">
        <row r="8">
          <cell r="B8">
            <v>967.375</v>
          </cell>
        </row>
        <row r="17">
          <cell r="B17">
            <v>878.8125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22AF1-6921-4D11-A94B-6703DCF3C33C}">
  <dimension ref="A1:H15"/>
  <sheetViews>
    <sheetView workbookViewId="0">
      <selection activeCell="B19" sqref="B19"/>
    </sheetView>
  </sheetViews>
  <sheetFormatPr defaultRowHeight="15" x14ac:dyDescent="0.25"/>
  <cols>
    <col min="1" max="1" width="19.85546875" customWidth="1"/>
    <col min="2" max="2" width="88.5703125" customWidth="1"/>
    <col min="257" max="257" width="19.85546875" customWidth="1"/>
    <col min="258" max="258" width="88.5703125" customWidth="1"/>
    <col min="513" max="513" width="19.85546875" customWidth="1"/>
    <col min="514" max="514" width="88.5703125" customWidth="1"/>
    <col min="769" max="769" width="19.85546875" customWidth="1"/>
    <col min="770" max="770" width="88.5703125" customWidth="1"/>
    <col min="1025" max="1025" width="19.85546875" customWidth="1"/>
    <col min="1026" max="1026" width="88.5703125" customWidth="1"/>
    <col min="1281" max="1281" width="19.85546875" customWidth="1"/>
    <col min="1282" max="1282" width="88.5703125" customWidth="1"/>
    <col min="1537" max="1537" width="19.85546875" customWidth="1"/>
    <col min="1538" max="1538" width="88.5703125" customWidth="1"/>
    <col min="1793" max="1793" width="19.85546875" customWidth="1"/>
    <col min="1794" max="1794" width="88.5703125" customWidth="1"/>
    <col min="2049" max="2049" width="19.85546875" customWidth="1"/>
    <col min="2050" max="2050" width="88.5703125" customWidth="1"/>
    <col min="2305" max="2305" width="19.85546875" customWidth="1"/>
    <col min="2306" max="2306" width="88.5703125" customWidth="1"/>
    <col min="2561" max="2561" width="19.85546875" customWidth="1"/>
    <col min="2562" max="2562" width="88.5703125" customWidth="1"/>
    <col min="2817" max="2817" width="19.85546875" customWidth="1"/>
    <col min="2818" max="2818" width="88.5703125" customWidth="1"/>
    <col min="3073" max="3073" width="19.85546875" customWidth="1"/>
    <col min="3074" max="3074" width="88.5703125" customWidth="1"/>
    <col min="3329" max="3329" width="19.85546875" customWidth="1"/>
    <col min="3330" max="3330" width="88.5703125" customWidth="1"/>
    <col min="3585" max="3585" width="19.85546875" customWidth="1"/>
    <col min="3586" max="3586" width="88.5703125" customWidth="1"/>
    <col min="3841" max="3841" width="19.85546875" customWidth="1"/>
    <col min="3842" max="3842" width="88.5703125" customWidth="1"/>
    <col min="4097" max="4097" width="19.85546875" customWidth="1"/>
    <col min="4098" max="4098" width="88.5703125" customWidth="1"/>
    <col min="4353" max="4353" width="19.85546875" customWidth="1"/>
    <col min="4354" max="4354" width="88.5703125" customWidth="1"/>
    <col min="4609" max="4609" width="19.85546875" customWidth="1"/>
    <col min="4610" max="4610" width="88.5703125" customWidth="1"/>
    <col min="4865" max="4865" width="19.85546875" customWidth="1"/>
    <col min="4866" max="4866" width="88.5703125" customWidth="1"/>
    <col min="5121" max="5121" width="19.85546875" customWidth="1"/>
    <col min="5122" max="5122" width="88.5703125" customWidth="1"/>
    <col min="5377" max="5377" width="19.85546875" customWidth="1"/>
    <col min="5378" max="5378" width="88.5703125" customWidth="1"/>
    <col min="5633" max="5633" width="19.85546875" customWidth="1"/>
    <col min="5634" max="5634" width="88.5703125" customWidth="1"/>
    <col min="5889" max="5889" width="19.85546875" customWidth="1"/>
    <col min="5890" max="5890" width="88.5703125" customWidth="1"/>
    <col min="6145" max="6145" width="19.85546875" customWidth="1"/>
    <col min="6146" max="6146" width="88.5703125" customWidth="1"/>
    <col min="6401" max="6401" width="19.85546875" customWidth="1"/>
    <col min="6402" max="6402" width="88.5703125" customWidth="1"/>
    <col min="6657" max="6657" width="19.85546875" customWidth="1"/>
    <col min="6658" max="6658" width="88.5703125" customWidth="1"/>
    <col min="6913" max="6913" width="19.85546875" customWidth="1"/>
    <col min="6914" max="6914" width="88.5703125" customWidth="1"/>
    <col min="7169" max="7169" width="19.85546875" customWidth="1"/>
    <col min="7170" max="7170" width="88.5703125" customWidth="1"/>
    <col min="7425" max="7425" width="19.85546875" customWidth="1"/>
    <col min="7426" max="7426" width="88.5703125" customWidth="1"/>
    <col min="7681" max="7681" width="19.85546875" customWidth="1"/>
    <col min="7682" max="7682" width="88.5703125" customWidth="1"/>
    <col min="7937" max="7937" width="19.85546875" customWidth="1"/>
    <col min="7938" max="7938" width="88.5703125" customWidth="1"/>
    <col min="8193" max="8193" width="19.85546875" customWidth="1"/>
    <col min="8194" max="8194" width="88.5703125" customWidth="1"/>
    <col min="8449" max="8449" width="19.85546875" customWidth="1"/>
    <col min="8450" max="8450" width="88.5703125" customWidth="1"/>
    <col min="8705" max="8705" width="19.85546875" customWidth="1"/>
    <col min="8706" max="8706" width="88.5703125" customWidth="1"/>
    <col min="8961" max="8961" width="19.85546875" customWidth="1"/>
    <col min="8962" max="8962" width="88.5703125" customWidth="1"/>
    <col min="9217" max="9217" width="19.85546875" customWidth="1"/>
    <col min="9218" max="9218" width="88.5703125" customWidth="1"/>
    <col min="9473" max="9473" width="19.85546875" customWidth="1"/>
    <col min="9474" max="9474" width="88.5703125" customWidth="1"/>
    <col min="9729" max="9729" width="19.85546875" customWidth="1"/>
    <col min="9730" max="9730" width="88.5703125" customWidth="1"/>
    <col min="9985" max="9985" width="19.85546875" customWidth="1"/>
    <col min="9986" max="9986" width="88.5703125" customWidth="1"/>
    <col min="10241" max="10241" width="19.85546875" customWidth="1"/>
    <col min="10242" max="10242" width="88.5703125" customWidth="1"/>
    <col min="10497" max="10497" width="19.85546875" customWidth="1"/>
    <col min="10498" max="10498" width="88.5703125" customWidth="1"/>
    <col min="10753" max="10753" width="19.85546875" customWidth="1"/>
    <col min="10754" max="10754" width="88.5703125" customWidth="1"/>
    <col min="11009" max="11009" width="19.85546875" customWidth="1"/>
    <col min="11010" max="11010" width="88.5703125" customWidth="1"/>
    <col min="11265" max="11265" width="19.85546875" customWidth="1"/>
    <col min="11266" max="11266" width="88.5703125" customWidth="1"/>
    <col min="11521" max="11521" width="19.85546875" customWidth="1"/>
    <col min="11522" max="11522" width="88.5703125" customWidth="1"/>
    <col min="11777" max="11777" width="19.85546875" customWidth="1"/>
    <col min="11778" max="11778" width="88.5703125" customWidth="1"/>
    <col min="12033" max="12033" width="19.85546875" customWidth="1"/>
    <col min="12034" max="12034" width="88.5703125" customWidth="1"/>
    <col min="12289" max="12289" width="19.85546875" customWidth="1"/>
    <col min="12290" max="12290" width="88.5703125" customWidth="1"/>
    <col min="12545" max="12545" width="19.85546875" customWidth="1"/>
    <col min="12546" max="12546" width="88.5703125" customWidth="1"/>
    <col min="12801" max="12801" width="19.85546875" customWidth="1"/>
    <col min="12802" max="12802" width="88.5703125" customWidth="1"/>
    <col min="13057" max="13057" width="19.85546875" customWidth="1"/>
    <col min="13058" max="13058" width="88.5703125" customWidth="1"/>
    <col min="13313" max="13313" width="19.85546875" customWidth="1"/>
    <col min="13314" max="13314" width="88.5703125" customWidth="1"/>
    <col min="13569" max="13569" width="19.85546875" customWidth="1"/>
    <col min="13570" max="13570" width="88.5703125" customWidth="1"/>
    <col min="13825" max="13825" width="19.85546875" customWidth="1"/>
    <col min="13826" max="13826" width="88.5703125" customWidth="1"/>
    <col min="14081" max="14081" width="19.85546875" customWidth="1"/>
    <col min="14082" max="14082" width="88.5703125" customWidth="1"/>
    <col min="14337" max="14337" width="19.85546875" customWidth="1"/>
    <col min="14338" max="14338" width="88.5703125" customWidth="1"/>
    <col min="14593" max="14593" width="19.85546875" customWidth="1"/>
    <col min="14594" max="14594" width="88.5703125" customWidth="1"/>
    <col min="14849" max="14849" width="19.85546875" customWidth="1"/>
    <col min="14850" max="14850" width="88.5703125" customWidth="1"/>
    <col min="15105" max="15105" width="19.85546875" customWidth="1"/>
    <col min="15106" max="15106" width="88.5703125" customWidth="1"/>
    <col min="15361" max="15361" width="19.85546875" customWidth="1"/>
    <col min="15362" max="15362" width="88.5703125" customWidth="1"/>
    <col min="15617" max="15617" width="19.85546875" customWidth="1"/>
    <col min="15618" max="15618" width="88.5703125" customWidth="1"/>
    <col min="15873" max="15873" width="19.85546875" customWidth="1"/>
    <col min="15874" max="15874" width="88.5703125" customWidth="1"/>
    <col min="16129" max="16129" width="19.85546875" customWidth="1"/>
    <col min="16130" max="16130" width="88.5703125" customWidth="1"/>
  </cols>
  <sheetData>
    <row r="1" spans="1:8" ht="30" x14ac:dyDescent="0.25">
      <c r="A1" s="45" t="s">
        <v>57</v>
      </c>
      <c r="B1" s="46" t="s">
        <v>88</v>
      </c>
    </row>
    <row r="2" spans="1:8" x14ac:dyDescent="0.25">
      <c r="B2" s="10"/>
    </row>
    <row r="3" spans="1:8" ht="15.75" x14ac:dyDescent="0.25">
      <c r="A3" t="s">
        <v>58</v>
      </c>
      <c r="B3" s="47">
        <v>5002000852</v>
      </c>
    </row>
    <row r="5" spans="1:8" ht="15.75" x14ac:dyDescent="0.25">
      <c r="A5" t="s">
        <v>59</v>
      </c>
      <c r="B5" s="115" t="s">
        <v>90</v>
      </c>
      <c r="C5" s="115"/>
      <c r="D5" s="115"/>
      <c r="E5" s="115"/>
      <c r="F5" s="115"/>
      <c r="G5" s="115"/>
      <c r="H5" s="115"/>
    </row>
    <row r="13" spans="1:8" ht="15.75" x14ac:dyDescent="0.25">
      <c r="B13" s="48"/>
    </row>
    <row r="15" spans="1:8" ht="15.75" x14ac:dyDescent="0.25">
      <c r="B15" s="115"/>
      <c r="C15" s="115"/>
      <c r="D15" s="115"/>
      <c r="E15" s="115"/>
      <c r="F15" s="115"/>
      <c r="G15" s="115"/>
      <c r="H15" s="115"/>
    </row>
  </sheetData>
  <sheetProtection password="C9EB" sheet="1" objects="1" scenarios="1"/>
  <mergeCells count="2">
    <mergeCell ref="B5:H5"/>
    <mergeCell ref="B15:H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5750-9597-4DD6-9815-A3007C7A8191}">
  <dimension ref="B1:AC29"/>
  <sheetViews>
    <sheetView topLeftCell="A7" workbookViewId="0">
      <selection activeCell="D28" sqref="D28:G28"/>
    </sheetView>
  </sheetViews>
  <sheetFormatPr defaultColWidth="9.140625" defaultRowHeight="16.5" x14ac:dyDescent="0.3"/>
  <cols>
    <col min="1" max="1" width="9.140625" style="83"/>
    <col min="2" max="2" width="33" style="84" customWidth="1"/>
    <col min="3" max="3" width="11.7109375" style="84" customWidth="1"/>
    <col min="4" max="5" width="6.42578125" style="84" customWidth="1"/>
    <col min="6" max="6" width="6.42578125" style="95" customWidth="1"/>
    <col min="7" max="7" width="39" style="95" customWidth="1"/>
    <col min="8" max="25" width="11.85546875" style="95" customWidth="1"/>
    <col min="26" max="26" width="9.140625" style="83"/>
    <col min="27" max="27" width="15.28515625" style="83" customWidth="1"/>
    <col min="28" max="257" width="9.140625" style="83"/>
    <col min="258" max="258" width="33" style="83" customWidth="1"/>
    <col min="259" max="259" width="11.7109375" style="83" customWidth="1"/>
    <col min="260" max="262" width="6.42578125" style="83" customWidth="1"/>
    <col min="263" max="263" width="39" style="83" customWidth="1"/>
    <col min="264" max="281" width="11.85546875" style="83" customWidth="1"/>
    <col min="282" max="282" width="9.140625" style="83"/>
    <col min="283" max="283" width="15.28515625" style="83" customWidth="1"/>
    <col min="284" max="513" width="9.140625" style="83"/>
    <col min="514" max="514" width="33" style="83" customWidth="1"/>
    <col min="515" max="515" width="11.7109375" style="83" customWidth="1"/>
    <col min="516" max="518" width="6.42578125" style="83" customWidth="1"/>
    <col min="519" max="519" width="39" style="83" customWidth="1"/>
    <col min="520" max="537" width="11.85546875" style="83" customWidth="1"/>
    <col min="538" max="538" width="9.140625" style="83"/>
    <col min="539" max="539" width="15.28515625" style="83" customWidth="1"/>
    <col min="540" max="769" width="9.140625" style="83"/>
    <col min="770" max="770" width="33" style="83" customWidth="1"/>
    <col min="771" max="771" width="11.7109375" style="83" customWidth="1"/>
    <col min="772" max="774" width="6.42578125" style="83" customWidth="1"/>
    <col min="775" max="775" width="39" style="83" customWidth="1"/>
    <col min="776" max="793" width="11.85546875" style="83" customWidth="1"/>
    <col min="794" max="794" width="9.140625" style="83"/>
    <col min="795" max="795" width="15.28515625" style="83" customWidth="1"/>
    <col min="796" max="1025" width="9.140625" style="83"/>
    <col min="1026" max="1026" width="33" style="83" customWidth="1"/>
    <col min="1027" max="1027" width="11.7109375" style="83" customWidth="1"/>
    <col min="1028" max="1030" width="6.42578125" style="83" customWidth="1"/>
    <col min="1031" max="1031" width="39" style="83" customWidth="1"/>
    <col min="1032" max="1049" width="11.85546875" style="83" customWidth="1"/>
    <col min="1050" max="1050" width="9.140625" style="83"/>
    <col min="1051" max="1051" width="15.28515625" style="83" customWidth="1"/>
    <col min="1052" max="1281" width="9.140625" style="83"/>
    <col min="1282" max="1282" width="33" style="83" customWidth="1"/>
    <col min="1283" max="1283" width="11.7109375" style="83" customWidth="1"/>
    <col min="1284" max="1286" width="6.42578125" style="83" customWidth="1"/>
    <col min="1287" max="1287" width="39" style="83" customWidth="1"/>
    <col min="1288" max="1305" width="11.85546875" style="83" customWidth="1"/>
    <col min="1306" max="1306" width="9.140625" style="83"/>
    <col min="1307" max="1307" width="15.28515625" style="83" customWidth="1"/>
    <col min="1308" max="1537" width="9.140625" style="83"/>
    <col min="1538" max="1538" width="33" style="83" customWidth="1"/>
    <col min="1539" max="1539" width="11.7109375" style="83" customWidth="1"/>
    <col min="1540" max="1542" width="6.42578125" style="83" customWidth="1"/>
    <col min="1543" max="1543" width="39" style="83" customWidth="1"/>
    <col min="1544" max="1561" width="11.85546875" style="83" customWidth="1"/>
    <col min="1562" max="1562" width="9.140625" style="83"/>
    <col min="1563" max="1563" width="15.28515625" style="83" customWidth="1"/>
    <col min="1564" max="1793" width="9.140625" style="83"/>
    <col min="1794" max="1794" width="33" style="83" customWidth="1"/>
    <col min="1795" max="1795" width="11.7109375" style="83" customWidth="1"/>
    <col min="1796" max="1798" width="6.42578125" style="83" customWidth="1"/>
    <col min="1799" max="1799" width="39" style="83" customWidth="1"/>
    <col min="1800" max="1817" width="11.85546875" style="83" customWidth="1"/>
    <col min="1818" max="1818" width="9.140625" style="83"/>
    <col min="1819" max="1819" width="15.28515625" style="83" customWidth="1"/>
    <col min="1820" max="2049" width="9.140625" style="83"/>
    <col min="2050" max="2050" width="33" style="83" customWidth="1"/>
    <col min="2051" max="2051" width="11.7109375" style="83" customWidth="1"/>
    <col min="2052" max="2054" width="6.42578125" style="83" customWidth="1"/>
    <col min="2055" max="2055" width="39" style="83" customWidth="1"/>
    <col min="2056" max="2073" width="11.85546875" style="83" customWidth="1"/>
    <col min="2074" max="2074" width="9.140625" style="83"/>
    <col min="2075" max="2075" width="15.28515625" style="83" customWidth="1"/>
    <col min="2076" max="2305" width="9.140625" style="83"/>
    <col min="2306" max="2306" width="33" style="83" customWidth="1"/>
    <col min="2307" max="2307" width="11.7109375" style="83" customWidth="1"/>
    <col min="2308" max="2310" width="6.42578125" style="83" customWidth="1"/>
    <col min="2311" max="2311" width="39" style="83" customWidth="1"/>
    <col min="2312" max="2329" width="11.85546875" style="83" customWidth="1"/>
    <col min="2330" max="2330" width="9.140625" style="83"/>
    <col min="2331" max="2331" width="15.28515625" style="83" customWidth="1"/>
    <col min="2332" max="2561" width="9.140625" style="83"/>
    <col min="2562" max="2562" width="33" style="83" customWidth="1"/>
    <col min="2563" max="2563" width="11.7109375" style="83" customWidth="1"/>
    <col min="2564" max="2566" width="6.42578125" style="83" customWidth="1"/>
    <col min="2567" max="2567" width="39" style="83" customWidth="1"/>
    <col min="2568" max="2585" width="11.85546875" style="83" customWidth="1"/>
    <col min="2586" max="2586" width="9.140625" style="83"/>
    <col min="2587" max="2587" width="15.28515625" style="83" customWidth="1"/>
    <col min="2588" max="2817" width="9.140625" style="83"/>
    <col min="2818" max="2818" width="33" style="83" customWidth="1"/>
    <col min="2819" max="2819" width="11.7109375" style="83" customWidth="1"/>
    <col min="2820" max="2822" width="6.42578125" style="83" customWidth="1"/>
    <col min="2823" max="2823" width="39" style="83" customWidth="1"/>
    <col min="2824" max="2841" width="11.85546875" style="83" customWidth="1"/>
    <col min="2842" max="2842" width="9.140625" style="83"/>
    <col min="2843" max="2843" width="15.28515625" style="83" customWidth="1"/>
    <col min="2844" max="3073" width="9.140625" style="83"/>
    <col min="3074" max="3074" width="33" style="83" customWidth="1"/>
    <col min="3075" max="3075" width="11.7109375" style="83" customWidth="1"/>
    <col min="3076" max="3078" width="6.42578125" style="83" customWidth="1"/>
    <col min="3079" max="3079" width="39" style="83" customWidth="1"/>
    <col min="3080" max="3097" width="11.85546875" style="83" customWidth="1"/>
    <col min="3098" max="3098" width="9.140625" style="83"/>
    <col min="3099" max="3099" width="15.28515625" style="83" customWidth="1"/>
    <col min="3100" max="3329" width="9.140625" style="83"/>
    <col min="3330" max="3330" width="33" style="83" customWidth="1"/>
    <col min="3331" max="3331" width="11.7109375" style="83" customWidth="1"/>
    <col min="3332" max="3334" width="6.42578125" style="83" customWidth="1"/>
    <col min="3335" max="3335" width="39" style="83" customWidth="1"/>
    <col min="3336" max="3353" width="11.85546875" style="83" customWidth="1"/>
    <col min="3354" max="3354" width="9.140625" style="83"/>
    <col min="3355" max="3355" width="15.28515625" style="83" customWidth="1"/>
    <col min="3356" max="3585" width="9.140625" style="83"/>
    <col min="3586" max="3586" width="33" style="83" customWidth="1"/>
    <col min="3587" max="3587" width="11.7109375" style="83" customWidth="1"/>
    <col min="3588" max="3590" width="6.42578125" style="83" customWidth="1"/>
    <col min="3591" max="3591" width="39" style="83" customWidth="1"/>
    <col min="3592" max="3609" width="11.85546875" style="83" customWidth="1"/>
    <col min="3610" max="3610" width="9.140625" style="83"/>
    <col min="3611" max="3611" width="15.28515625" style="83" customWidth="1"/>
    <col min="3612" max="3841" width="9.140625" style="83"/>
    <col min="3842" max="3842" width="33" style="83" customWidth="1"/>
    <col min="3843" max="3843" width="11.7109375" style="83" customWidth="1"/>
    <col min="3844" max="3846" width="6.42578125" style="83" customWidth="1"/>
    <col min="3847" max="3847" width="39" style="83" customWidth="1"/>
    <col min="3848" max="3865" width="11.85546875" style="83" customWidth="1"/>
    <col min="3866" max="3866" width="9.140625" style="83"/>
    <col min="3867" max="3867" width="15.28515625" style="83" customWidth="1"/>
    <col min="3868" max="4097" width="9.140625" style="83"/>
    <col min="4098" max="4098" width="33" style="83" customWidth="1"/>
    <col min="4099" max="4099" width="11.7109375" style="83" customWidth="1"/>
    <col min="4100" max="4102" width="6.42578125" style="83" customWidth="1"/>
    <col min="4103" max="4103" width="39" style="83" customWidth="1"/>
    <col min="4104" max="4121" width="11.85546875" style="83" customWidth="1"/>
    <col min="4122" max="4122" width="9.140625" style="83"/>
    <col min="4123" max="4123" width="15.28515625" style="83" customWidth="1"/>
    <col min="4124" max="4353" width="9.140625" style="83"/>
    <col min="4354" max="4354" width="33" style="83" customWidth="1"/>
    <col min="4355" max="4355" width="11.7109375" style="83" customWidth="1"/>
    <col min="4356" max="4358" width="6.42578125" style="83" customWidth="1"/>
    <col min="4359" max="4359" width="39" style="83" customWidth="1"/>
    <col min="4360" max="4377" width="11.85546875" style="83" customWidth="1"/>
    <col min="4378" max="4378" width="9.140625" style="83"/>
    <col min="4379" max="4379" width="15.28515625" style="83" customWidth="1"/>
    <col min="4380" max="4609" width="9.140625" style="83"/>
    <col min="4610" max="4610" width="33" style="83" customWidth="1"/>
    <col min="4611" max="4611" width="11.7109375" style="83" customWidth="1"/>
    <col min="4612" max="4614" width="6.42578125" style="83" customWidth="1"/>
    <col min="4615" max="4615" width="39" style="83" customWidth="1"/>
    <col min="4616" max="4633" width="11.85546875" style="83" customWidth="1"/>
    <col min="4634" max="4634" width="9.140625" style="83"/>
    <col min="4635" max="4635" width="15.28515625" style="83" customWidth="1"/>
    <col min="4636" max="4865" width="9.140625" style="83"/>
    <col min="4866" max="4866" width="33" style="83" customWidth="1"/>
    <col min="4867" max="4867" width="11.7109375" style="83" customWidth="1"/>
    <col min="4868" max="4870" width="6.42578125" style="83" customWidth="1"/>
    <col min="4871" max="4871" width="39" style="83" customWidth="1"/>
    <col min="4872" max="4889" width="11.85546875" style="83" customWidth="1"/>
    <col min="4890" max="4890" width="9.140625" style="83"/>
    <col min="4891" max="4891" width="15.28515625" style="83" customWidth="1"/>
    <col min="4892" max="5121" width="9.140625" style="83"/>
    <col min="5122" max="5122" width="33" style="83" customWidth="1"/>
    <col min="5123" max="5123" width="11.7109375" style="83" customWidth="1"/>
    <col min="5124" max="5126" width="6.42578125" style="83" customWidth="1"/>
    <col min="5127" max="5127" width="39" style="83" customWidth="1"/>
    <col min="5128" max="5145" width="11.85546875" style="83" customWidth="1"/>
    <col min="5146" max="5146" width="9.140625" style="83"/>
    <col min="5147" max="5147" width="15.28515625" style="83" customWidth="1"/>
    <col min="5148" max="5377" width="9.140625" style="83"/>
    <col min="5378" max="5378" width="33" style="83" customWidth="1"/>
    <col min="5379" max="5379" width="11.7109375" style="83" customWidth="1"/>
    <col min="5380" max="5382" width="6.42578125" style="83" customWidth="1"/>
    <col min="5383" max="5383" width="39" style="83" customWidth="1"/>
    <col min="5384" max="5401" width="11.85546875" style="83" customWidth="1"/>
    <col min="5402" max="5402" width="9.140625" style="83"/>
    <col min="5403" max="5403" width="15.28515625" style="83" customWidth="1"/>
    <col min="5404" max="5633" width="9.140625" style="83"/>
    <col min="5634" max="5634" width="33" style="83" customWidth="1"/>
    <col min="5635" max="5635" width="11.7109375" style="83" customWidth="1"/>
    <col min="5636" max="5638" width="6.42578125" style="83" customWidth="1"/>
    <col min="5639" max="5639" width="39" style="83" customWidth="1"/>
    <col min="5640" max="5657" width="11.85546875" style="83" customWidth="1"/>
    <col min="5658" max="5658" width="9.140625" style="83"/>
    <col min="5659" max="5659" width="15.28515625" style="83" customWidth="1"/>
    <col min="5660" max="5889" width="9.140625" style="83"/>
    <col min="5890" max="5890" width="33" style="83" customWidth="1"/>
    <col min="5891" max="5891" width="11.7109375" style="83" customWidth="1"/>
    <col min="5892" max="5894" width="6.42578125" style="83" customWidth="1"/>
    <col min="5895" max="5895" width="39" style="83" customWidth="1"/>
    <col min="5896" max="5913" width="11.85546875" style="83" customWidth="1"/>
    <col min="5914" max="5914" width="9.140625" style="83"/>
    <col min="5915" max="5915" width="15.28515625" style="83" customWidth="1"/>
    <col min="5916" max="6145" width="9.140625" style="83"/>
    <col min="6146" max="6146" width="33" style="83" customWidth="1"/>
    <col min="6147" max="6147" width="11.7109375" style="83" customWidth="1"/>
    <col min="6148" max="6150" width="6.42578125" style="83" customWidth="1"/>
    <col min="6151" max="6151" width="39" style="83" customWidth="1"/>
    <col min="6152" max="6169" width="11.85546875" style="83" customWidth="1"/>
    <col min="6170" max="6170" width="9.140625" style="83"/>
    <col min="6171" max="6171" width="15.28515625" style="83" customWidth="1"/>
    <col min="6172" max="6401" width="9.140625" style="83"/>
    <col min="6402" max="6402" width="33" style="83" customWidth="1"/>
    <col min="6403" max="6403" width="11.7109375" style="83" customWidth="1"/>
    <col min="6404" max="6406" width="6.42578125" style="83" customWidth="1"/>
    <col min="6407" max="6407" width="39" style="83" customWidth="1"/>
    <col min="6408" max="6425" width="11.85546875" style="83" customWidth="1"/>
    <col min="6426" max="6426" width="9.140625" style="83"/>
    <col min="6427" max="6427" width="15.28515625" style="83" customWidth="1"/>
    <col min="6428" max="6657" width="9.140625" style="83"/>
    <col min="6658" max="6658" width="33" style="83" customWidth="1"/>
    <col min="6659" max="6659" width="11.7109375" style="83" customWidth="1"/>
    <col min="6660" max="6662" width="6.42578125" style="83" customWidth="1"/>
    <col min="6663" max="6663" width="39" style="83" customWidth="1"/>
    <col min="6664" max="6681" width="11.85546875" style="83" customWidth="1"/>
    <col min="6682" max="6682" width="9.140625" style="83"/>
    <col min="6683" max="6683" width="15.28515625" style="83" customWidth="1"/>
    <col min="6684" max="6913" width="9.140625" style="83"/>
    <col min="6914" max="6914" width="33" style="83" customWidth="1"/>
    <col min="6915" max="6915" width="11.7109375" style="83" customWidth="1"/>
    <col min="6916" max="6918" width="6.42578125" style="83" customWidth="1"/>
    <col min="6919" max="6919" width="39" style="83" customWidth="1"/>
    <col min="6920" max="6937" width="11.85546875" style="83" customWidth="1"/>
    <col min="6938" max="6938" width="9.140625" style="83"/>
    <col min="6939" max="6939" width="15.28515625" style="83" customWidth="1"/>
    <col min="6940" max="7169" width="9.140625" style="83"/>
    <col min="7170" max="7170" width="33" style="83" customWidth="1"/>
    <col min="7171" max="7171" width="11.7109375" style="83" customWidth="1"/>
    <col min="7172" max="7174" width="6.42578125" style="83" customWidth="1"/>
    <col min="7175" max="7175" width="39" style="83" customWidth="1"/>
    <col min="7176" max="7193" width="11.85546875" style="83" customWidth="1"/>
    <col min="7194" max="7194" width="9.140625" style="83"/>
    <col min="7195" max="7195" width="15.28515625" style="83" customWidth="1"/>
    <col min="7196" max="7425" width="9.140625" style="83"/>
    <col min="7426" max="7426" width="33" style="83" customWidth="1"/>
    <col min="7427" max="7427" width="11.7109375" style="83" customWidth="1"/>
    <col min="7428" max="7430" width="6.42578125" style="83" customWidth="1"/>
    <col min="7431" max="7431" width="39" style="83" customWidth="1"/>
    <col min="7432" max="7449" width="11.85546875" style="83" customWidth="1"/>
    <col min="7450" max="7450" width="9.140625" style="83"/>
    <col min="7451" max="7451" width="15.28515625" style="83" customWidth="1"/>
    <col min="7452" max="7681" width="9.140625" style="83"/>
    <col min="7682" max="7682" width="33" style="83" customWidth="1"/>
    <col min="7683" max="7683" width="11.7109375" style="83" customWidth="1"/>
    <col min="7684" max="7686" width="6.42578125" style="83" customWidth="1"/>
    <col min="7687" max="7687" width="39" style="83" customWidth="1"/>
    <col min="7688" max="7705" width="11.85546875" style="83" customWidth="1"/>
    <col min="7706" max="7706" width="9.140625" style="83"/>
    <col min="7707" max="7707" width="15.28515625" style="83" customWidth="1"/>
    <col min="7708" max="7937" width="9.140625" style="83"/>
    <col min="7938" max="7938" width="33" style="83" customWidth="1"/>
    <col min="7939" max="7939" width="11.7109375" style="83" customWidth="1"/>
    <col min="7940" max="7942" width="6.42578125" style="83" customWidth="1"/>
    <col min="7943" max="7943" width="39" style="83" customWidth="1"/>
    <col min="7944" max="7961" width="11.85546875" style="83" customWidth="1"/>
    <col min="7962" max="7962" width="9.140625" style="83"/>
    <col min="7963" max="7963" width="15.28515625" style="83" customWidth="1"/>
    <col min="7964" max="8193" width="9.140625" style="83"/>
    <col min="8194" max="8194" width="33" style="83" customWidth="1"/>
    <col min="8195" max="8195" width="11.7109375" style="83" customWidth="1"/>
    <col min="8196" max="8198" width="6.42578125" style="83" customWidth="1"/>
    <col min="8199" max="8199" width="39" style="83" customWidth="1"/>
    <col min="8200" max="8217" width="11.85546875" style="83" customWidth="1"/>
    <col min="8218" max="8218" width="9.140625" style="83"/>
    <col min="8219" max="8219" width="15.28515625" style="83" customWidth="1"/>
    <col min="8220" max="8449" width="9.140625" style="83"/>
    <col min="8450" max="8450" width="33" style="83" customWidth="1"/>
    <col min="8451" max="8451" width="11.7109375" style="83" customWidth="1"/>
    <col min="8452" max="8454" width="6.42578125" style="83" customWidth="1"/>
    <col min="8455" max="8455" width="39" style="83" customWidth="1"/>
    <col min="8456" max="8473" width="11.85546875" style="83" customWidth="1"/>
    <col min="8474" max="8474" width="9.140625" style="83"/>
    <col min="8475" max="8475" width="15.28515625" style="83" customWidth="1"/>
    <col min="8476" max="8705" width="9.140625" style="83"/>
    <col min="8706" max="8706" width="33" style="83" customWidth="1"/>
    <col min="8707" max="8707" width="11.7109375" style="83" customWidth="1"/>
    <col min="8708" max="8710" width="6.42578125" style="83" customWidth="1"/>
    <col min="8711" max="8711" width="39" style="83" customWidth="1"/>
    <col min="8712" max="8729" width="11.85546875" style="83" customWidth="1"/>
    <col min="8730" max="8730" width="9.140625" style="83"/>
    <col min="8731" max="8731" width="15.28515625" style="83" customWidth="1"/>
    <col min="8732" max="8961" width="9.140625" style="83"/>
    <col min="8962" max="8962" width="33" style="83" customWidth="1"/>
    <col min="8963" max="8963" width="11.7109375" style="83" customWidth="1"/>
    <col min="8964" max="8966" width="6.42578125" style="83" customWidth="1"/>
    <col min="8967" max="8967" width="39" style="83" customWidth="1"/>
    <col min="8968" max="8985" width="11.85546875" style="83" customWidth="1"/>
    <col min="8986" max="8986" width="9.140625" style="83"/>
    <col min="8987" max="8987" width="15.28515625" style="83" customWidth="1"/>
    <col min="8988" max="9217" width="9.140625" style="83"/>
    <col min="9218" max="9218" width="33" style="83" customWidth="1"/>
    <col min="9219" max="9219" width="11.7109375" style="83" customWidth="1"/>
    <col min="9220" max="9222" width="6.42578125" style="83" customWidth="1"/>
    <col min="9223" max="9223" width="39" style="83" customWidth="1"/>
    <col min="9224" max="9241" width="11.85546875" style="83" customWidth="1"/>
    <col min="9242" max="9242" width="9.140625" style="83"/>
    <col min="9243" max="9243" width="15.28515625" style="83" customWidth="1"/>
    <col min="9244" max="9473" width="9.140625" style="83"/>
    <col min="9474" max="9474" width="33" style="83" customWidth="1"/>
    <col min="9475" max="9475" width="11.7109375" style="83" customWidth="1"/>
    <col min="9476" max="9478" width="6.42578125" style="83" customWidth="1"/>
    <col min="9479" max="9479" width="39" style="83" customWidth="1"/>
    <col min="9480" max="9497" width="11.85546875" style="83" customWidth="1"/>
    <col min="9498" max="9498" width="9.140625" style="83"/>
    <col min="9499" max="9499" width="15.28515625" style="83" customWidth="1"/>
    <col min="9500" max="9729" width="9.140625" style="83"/>
    <col min="9730" max="9730" width="33" style="83" customWidth="1"/>
    <col min="9731" max="9731" width="11.7109375" style="83" customWidth="1"/>
    <col min="9732" max="9734" width="6.42578125" style="83" customWidth="1"/>
    <col min="9735" max="9735" width="39" style="83" customWidth="1"/>
    <col min="9736" max="9753" width="11.85546875" style="83" customWidth="1"/>
    <col min="9754" max="9754" width="9.140625" style="83"/>
    <col min="9755" max="9755" width="15.28515625" style="83" customWidth="1"/>
    <col min="9756" max="9985" width="9.140625" style="83"/>
    <col min="9986" max="9986" width="33" style="83" customWidth="1"/>
    <col min="9987" max="9987" width="11.7109375" style="83" customWidth="1"/>
    <col min="9988" max="9990" width="6.42578125" style="83" customWidth="1"/>
    <col min="9991" max="9991" width="39" style="83" customWidth="1"/>
    <col min="9992" max="10009" width="11.85546875" style="83" customWidth="1"/>
    <col min="10010" max="10010" width="9.140625" style="83"/>
    <col min="10011" max="10011" width="15.28515625" style="83" customWidth="1"/>
    <col min="10012" max="10241" width="9.140625" style="83"/>
    <col min="10242" max="10242" width="33" style="83" customWidth="1"/>
    <col min="10243" max="10243" width="11.7109375" style="83" customWidth="1"/>
    <col min="10244" max="10246" width="6.42578125" style="83" customWidth="1"/>
    <col min="10247" max="10247" width="39" style="83" customWidth="1"/>
    <col min="10248" max="10265" width="11.85546875" style="83" customWidth="1"/>
    <col min="10266" max="10266" width="9.140625" style="83"/>
    <col min="10267" max="10267" width="15.28515625" style="83" customWidth="1"/>
    <col min="10268" max="10497" width="9.140625" style="83"/>
    <col min="10498" max="10498" width="33" style="83" customWidth="1"/>
    <col min="10499" max="10499" width="11.7109375" style="83" customWidth="1"/>
    <col min="10500" max="10502" width="6.42578125" style="83" customWidth="1"/>
    <col min="10503" max="10503" width="39" style="83" customWidth="1"/>
    <col min="10504" max="10521" width="11.85546875" style="83" customWidth="1"/>
    <col min="10522" max="10522" width="9.140625" style="83"/>
    <col min="10523" max="10523" width="15.28515625" style="83" customWidth="1"/>
    <col min="10524" max="10753" width="9.140625" style="83"/>
    <col min="10754" max="10754" width="33" style="83" customWidth="1"/>
    <col min="10755" max="10755" width="11.7109375" style="83" customWidth="1"/>
    <col min="10756" max="10758" width="6.42578125" style="83" customWidth="1"/>
    <col min="10759" max="10759" width="39" style="83" customWidth="1"/>
    <col min="10760" max="10777" width="11.85546875" style="83" customWidth="1"/>
    <col min="10778" max="10778" width="9.140625" style="83"/>
    <col min="10779" max="10779" width="15.28515625" style="83" customWidth="1"/>
    <col min="10780" max="11009" width="9.140625" style="83"/>
    <col min="11010" max="11010" width="33" style="83" customWidth="1"/>
    <col min="11011" max="11011" width="11.7109375" style="83" customWidth="1"/>
    <col min="11012" max="11014" width="6.42578125" style="83" customWidth="1"/>
    <col min="11015" max="11015" width="39" style="83" customWidth="1"/>
    <col min="11016" max="11033" width="11.85546875" style="83" customWidth="1"/>
    <col min="11034" max="11034" width="9.140625" style="83"/>
    <col min="11035" max="11035" width="15.28515625" style="83" customWidth="1"/>
    <col min="11036" max="11265" width="9.140625" style="83"/>
    <col min="11266" max="11266" width="33" style="83" customWidth="1"/>
    <col min="11267" max="11267" width="11.7109375" style="83" customWidth="1"/>
    <col min="11268" max="11270" width="6.42578125" style="83" customWidth="1"/>
    <col min="11271" max="11271" width="39" style="83" customWidth="1"/>
    <col min="11272" max="11289" width="11.85546875" style="83" customWidth="1"/>
    <col min="11290" max="11290" width="9.140625" style="83"/>
    <col min="11291" max="11291" width="15.28515625" style="83" customWidth="1"/>
    <col min="11292" max="11521" width="9.140625" style="83"/>
    <col min="11522" max="11522" width="33" style="83" customWidth="1"/>
    <col min="11523" max="11523" width="11.7109375" style="83" customWidth="1"/>
    <col min="11524" max="11526" width="6.42578125" style="83" customWidth="1"/>
    <col min="11527" max="11527" width="39" style="83" customWidth="1"/>
    <col min="11528" max="11545" width="11.85546875" style="83" customWidth="1"/>
    <col min="11546" max="11546" width="9.140625" style="83"/>
    <col min="11547" max="11547" width="15.28515625" style="83" customWidth="1"/>
    <col min="11548" max="11777" width="9.140625" style="83"/>
    <col min="11778" max="11778" width="33" style="83" customWidth="1"/>
    <col min="11779" max="11779" width="11.7109375" style="83" customWidth="1"/>
    <col min="11780" max="11782" width="6.42578125" style="83" customWidth="1"/>
    <col min="11783" max="11783" width="39" style="83" customWidth="1"/>
    <col min="11784" max="11801" width="11.85546875" style="83" customWidth="1"/>
    <col min="11802" max="11802" width="9.140625" style="83"/>
    <col min="11803" max="11803" width="15.28515625" style="83" customWidth="1"/>
    <col min="11804" max="12033" width="9.140625" style="83"/>
    <col min="12034" max="12034" width="33" style="83" customWidth="1"/>
    <col min="12035" max="12035" width="11.7109375" style="83" customWidth="1"/>
    <col min="12036" max="12038" width="6.42578125" style="83" customWidth="1"/>
    <col min="12039" max="12039" width="39" style="83" customWidth="1"/>
    <col min="12040" max="12057" width="11.85546875" style="83" customWidth="1"/>
    <col min="12058" max="12058" width="9.140625" style="83"/>
    <col min="12059" max="12059" width="15.28515625" style="83" customWidth="1"/>
    <col min="12060" max="12289" width="9.140625" style="83"/>
    <col min="12290" max="12290" width="33" style="83" customWidth="1"/>
    <col min="12291" max="12291" width="11.7109375" style="83" customWidth="1"/>
    <col min="12292" max="12294" width="6.42578125" style="83" customWidth="1"/>
    <col min="12295" max="12295" width="39" style="83" customWidth="1"/>
    <col min="12296" max="12313" width="11.85546875" style="83" customWidth="1"/>
    <col min="12314" max="12314" width="9.140625" style="83"/>
    <col min="12315" max="12315" width="15.28515625" style="83" customWidth="1"/>
    <col min="12316" max="12545" width="9.140625" style="83"/>
    <col min="12546" max="12546" width="33" style="83" customWidth="1"/>
    <col min="12547" max="12547" width="11.7109375" style="83" customWidth="1"/>
    <col min="12548" max="12550" width="6.42578125" style="83" customWidth="1"/>
    <col min="12551" max="12551" width="39" style="83" customWidth="1"/>
    <col min="12552" max="12569" width="11.85546875" style="83" customWidth="1"/>
    <col min="12570" max="12570" width="9.140625" style="83"/>
    <col min="12571" max="12571" width="15.28515625" style="83" customWidth="1"/>
    <col min="12572" max="12801" width="9.140625" style="83"/>
    <col min="12802" max="12802" width="33" style="83" customWidth="1"/>
    <col min="12803" max="12803" width="11.7109375" style="83" customWidth="1"/>
    <col min="12804" max="12806" width="6.42578125" style="83" customWidth="1"/>
    <col min="12807" max="12807" width="39" style="83" customWidth="1"/>
    <col min="12808" max="12825" width="11.85546875" style="83" customWidth="1"/>
    <col min="12826" max="12826" width="9.140625" style="83"/>
    <col min="12827" max="12827" width="15.28515625" style="83" customWidth="1"/>
    <col min="12828" max="13057" width="9.140625" style="83"/>
    <col min="13058" max="13058" width="33" style="83" customWidth="1"/>
    <col min="13059" max="13059" width="11.7109375" style="83" customWidth="1"/>
    <col min="13060" max="13062" width="6.42578125" style="83" customWidth="1"/>
    <col min="13063" max="13063" width="39" style="83" customWidth="1"/>
    <col min="13064" max="13081" width="11.85546875" style="83" customWidth="1"/>
    <col min="13082" max="13082" width="9.140625" style="83"/>
    <col min="13083" max="13083" width="15.28515625" style="83" customWidth="1"/>
    <col min="13084" max="13313" width="9.140625" style="83"/>
    <col min="13314" max="13314" width="33" style="83" customWidth="1"/>
    <col min="13315" max="13315" width="11.7109375" style="83" customWidth="1"/>
    <col min="13316" max="13318" width="6.42578125" style="83" customWidth="1"/>
    <col min="13319" max="13319" width="39" style="83" customWidth="1"/>
    <col min="13320" max="13337" width="11.85546875" style="83" customWidth="1"/>
    <col min="13338" max="13338" width="9.140625" style="83"/>
    <col min="13339" max="13339" width="15.28515625" style="83" customWidth="1"/>
    <col min="13340" max="13569" width="9.140625" style="83"/>
    <col min="13570" max="13570" width="33" style="83" customWidth="1"/>
    <col min="13571" max="13571" width="11.7109375" style="83" customWidth="1"/>
    <col min="13572" max="13574" width="6.42578125" style="83" customWidth="1"/>
    <col min="13575" max="13575" width="39" style="83" customWidth="1"/>
    <col min="13576" max="13593" width="11.85546875" style="83" customWidth="1"/>
    <col min="13594" max="13594" width="9.140625" style="83"/>
    <col min="13595" max="13595" width="15.28515625" style="83" customWidth="1"/>
    <col min="13596" max="13825" width="9.140625" style="83"/>
    <col min="13826" max="13826" width="33" style="83" customWidth="1"/>
    <col min="13827" max="13827" width="11.7109375" style="83" customWidth="1"/>
    <col min="13828" max="13830" width="6.42578125" style="83" customWidth="1"/>
    <col min="13831" max="13831" width="39" style="83" customWidth="1"/>
    <col min="13832" max="13849" width="11.85546875" style="83" customWidth="1"/>
    <col min="13850" max="13850" width="9.140625" style="83"/>
    <col min="13851" max="13851" width="15.28515625" style="83" customWidth="1"/>
    <col min="13852" max="14081" width="9.140625" style="83"/>
    <col min="14082" max="14082" width="33" style="83" customWidth="1"/>
    <col min="14083" max="14083" width="11.7109375" style="83" customWidth="1"/>
    <col min="14084" max="14086" width="6.42578125" style="83" customWidth="1"/>
    <col min="14087" max="14087" width="39" style="83" customWidth="1"/>
    <col min="14088" max="14105" width="11.85546875" style="83" customWidth="1"/>
    <col min="14106" max="14106" width="9.140625" style="83"/>
    <col min="14107" max="14107" width="15.28515625" style="83" customWidth="1"/>
    <col min="14108" max="14337" width="9.140625" style="83"/>
    <col min="14338" max="14338" width="33" style="83" customWidth="1"/>
    <col min="14339" max="14339" width="11.7109375" style="83" customWidth="1"/>
    <col min="14340" max="14342" width="6.42578125" style="83" customWidth="1"/>
    <col min="14343" max="14343" width="39" style="83" customWidth="1"/>
    <col min="14344" max="14361" width="11.85546875" style="83" customWidth="1"/>
    <col min="14362" max="14362" width="9.140625" style="83"/>
    <col min="14363" max="14363" width="15.28515625" style="83" customWidth="1"/>
    <col min="14364" max="14593" width="9.140625" style="83"/>
    <col min="14594" max="14594" width="33" style="83" customWidth="1"/>
    <col min="14595" max="14595" width="11.7109375" style="83" customWidth="1"/>
    <col min="14596" max="14598" width="6.42578125" style="83" customWidth="1"/>
    <col min="14599" max="14599" width="39" style="83" customWidth="1"/>
    <col min="14600" max="14617" width="11.85546875" style="83" customWidth="1"/>
    <col min="14618" max="14618" width="9.140625" style="83"/>
    <col min="14619" max="14619" width="15.28515625" style="83" customWidth="1"/>
    <col min="14620" max="14849" width="9.140625" style="83"/>
    <col min="14850" max="14850" width="33" style="83" customWidth="1"/>
    <col min="14851" max="14851" width="11.7109375" style="83" customWidth="1"/>
    <col min="14852" max="14854" width="6.42578125" style="83" customWidth="1"/>
    <col min="14855" max="14855" width="39" style="83" customWidth="1"/>
    <col min="14856" max="14873" width="11.85546875" style="83" customWidth="1"/>
    <col min="14874" max="14874" width="9.140625" style="83"/>
    <col min="14875" max="14875" width="15.28515625" style="83" customWidth="1"/>
    <col min="14876" max="15105" width="9.140625" style="83"/>
    <col min="15106" max="15106" width="33" style="83" customWidth="1"/>
    <col min="15107" max="15107" width="11.7109375" style="83" customWidth="1"/>
    <col min="15108" max="15110" width="6.42578125" style="83" customWidth="1"/>
    <col min="15111" max="15111" width="39" style="83" customWidth="1"/>
    <col min="15112" max="15129" width="11.85546875" style="83" customWidth="1"/>
    <col min="15130" max="15130" width="9.140625" style="83"/>
    <col min="15131" max="15131" width="15.28515625" style="83" customWidth="1"/>
    <col min="15132" max="15361" width="9.140625" style="83"/>
    <col min="15362" max="15362" width="33" style="83" customWidth="1"/>
    <col min="15363" max="15363" width="11.7109375" style="83" customWidth="1"/>
    <col min="15364" max="15366" width="6.42578125" style="83" customWidth="1"/>
    <col min="15367" max="15367" width="39" style="83" customWidth="1"/>
    <col min="15368" max="15385" width="11.85546875" style="83" customWidth="1"/>
    <col min="15386" max="15386" width="9.140625" style="83"/>
    <col min="15387" max="15387" width="15.28515625" style="83" customWidth="1"/>
    <col min="15388" max="15617" width="9.140625" style="83"/>
    <col min="15618" max="15618" width="33" style="83" customWidth="1"/>
    <col min="15619" max="15619" width="11.7109375" style="83" customWidth="1"/>
    <col min="15620" max="15622" width="6.42578125" style="83" customWidth="1"/>
    <col min="15623" max="15623" width="39" style="83" customWidth="1"/>
    <col min="15624" max="15641" width="11.85546875" style="83" customWidth="1"/>
    <col min="15642" max="15642" width="9.140625" style="83"/>
    <col min="15643" max="15643" width="15.28515625" style="83" customWidth="1"/>
    <col min="15644" max="15873" width="9.140625" style="83"/>
    <col min="15874" max="15874" width="33" style="83" customWidth="1"/>
    <col min="15875" max="15875" width="11.7109375" style="83" customWidth="1"/>
    <col min="15876" max="15878" width="6.42578125" style="83" customWidth="1"/>
    <col min="15879" max="15879" width="39" style="83" customWidth="1"/>
    <col min="15880" max="15897" width="11.85546875" style="83" customWidth="1"/>
    <col min="15898" max="15898" width="9.140625" style="83"/>
    <col min="15899" max="15899" width="15.28515625" style="83" customWidth="1"/>
    <col min="15900" max="16129" width="9.140625" style="83"/>
    <col min="16130" max="16130" width="33" style="83" customWidth="1"/>
    <col min="16131" max="16131" width="11.7109375" style="83" customWidth="1"/>
    <col min="16132" max="16134" width="6.42578125" style="83" customWidth="1"/>
    <col min="16135" max="16135" width="39" style="83" customWidth="1"/>
    <col min="16136" max="16153" width="11.85546875" style="83" customWidth="1"/>
    <col min="16154" max="16154" width="9.140625" style="83"/>
    <col min="16155" max="16155" width="15.28515625" style="83" customWidth="1"/>
    <col min="16156" max="16384" width="9.140625" style="83"/>
  </cols>
  <sheetData>
    <row r="1" spans="2:29" s="80" customFormat="1" ht="39.75" customHeight="1" x14ac:dyDescent="0.25">
      <c r="B1" s="119" t="str">
        <f>Basic!B1</f>
        <v>Engagement of Agency for Providing Assistance in maintenance of Transmission line Maintenance Works of 765/ 400/ 220 kV Transmission lines in WR – II for Gujarat State</v>
      </c>
      <c r="C1" s="119"/>
      <c r="D1" s="119"/>
      <c r="E1" s="119"/>
      <c r="F1" s="119"/>
      <c r="G1" s="119"/>
      <c r="H1" s="81"/>
      <c r="I1" s="81"/>
      <c r="J1" s="81"/>
      <c r="K1" s="81"/>
      <c r="L1" s="81"/>
      <c r="M1" s="81"/>
      <c r="N1" s="81"/>
      <c r="O1" s="81"/>
      <c r="P1" s="81"/>
      <c r="Q1" s="81"/>
      <c r="R1" s="81"/>
      <c r="S1" s="81"/>
      <c r="T1" s="81"/>
      <c r="U1" s="81"/>
      <c r="V1" s="81"/>
      <c r="W1" s="81"/>
      <c r="X1" s="81"/>
      <c r="Y1" s="81"/>
      <c r="AA1" s="82"/>
      <c r="AB1" s="82"/>
      <c r="AC1" s="82"/>
    </row>
    <row r="2" spans="2:29" x14ac:dyDescent="0.25">
      <c r="B2" s="120" t="str">
        <f>Basic!B5</f>
        <v>5002000852/OTHERS/DOM/G01 - WR2 RHQ - 2</v>
      </c>
      <c r="C2" s="120"/>
      <c r="D2" s="120"/>
      <c r="E2" s="120"/>
      <c r="F2" s="120"/>
      <c r="G2" s="120"/>
      <c r="H2" s="84"/>
      <c r="I2" s="84"/>
      <c r="J2" s="84"/>
      <c r="K2" s="84"/>
      <c r="L2" s="84"/>
      <c r="M2" s="84"/>
      <c r="N2" s="84"/>
      <c r="O2" s="84"/>
      <c r="P2" s="84"/>
      <c r="Q2" s="84"/>
      <c r="R2" s="84"/>
      <c r="S2" s="84"/>
      <c r="T2" s="84"/>
      <c r="U2" s="84"/>
      <c r="V2" s="84"/>
      <c r="W2" s="84"/>
      <c r="X2" s="84"/>
      <c r="Y2" s="84"/>
      <c r="AA2" s="83" t="s">
        <v>74</v>
      </c>
      <c r="AB2" s="85">
        <v>1</v>
      </c>
      <c r="AC2" s="86"/>
    </row>
    <row r="3" spans="2:29" x14ac:dyDescent="0.25">
      <c r="B3" s="87"/>
      <c r="C3" s="87"/>
      <c r="D3" s="87"/>
      <c r="E3" s="87"/>
      <c r="F3" s="84"/>
      <c r="G3" s="84"/>
      <c r="H3" s="84"/>
      <c r="I3" s="84"/>
      <c r="J3" s="84"/>
      <c r="K3" s="84"/>
      <c r="L3" s="84"/>
      <c r="M3" s="84"/>
      <c r="N3" s="84"/>
      <c r="O3" s="84"/>
      <c r="P3" s="84"/>
      <c r="Q3" s="84"/>
      <c r="R3" s="84"/>
      <c r="S3" s="84"/>
      <c r="T3" s="84"/>
      <c r="U3" s="84"/>
      <c r="V3" s="84"/>
      <c r="W3" s="84"/>
      <c r="X3" s="84"/>
      <c r="Y3" s="84"/>
      <c r="AA3" s="83" t="s">
        <v>75</v>
      </c>
      <c r="AB3" s="85" t="s">
        <v>76</v>
      </c>
      <c r="AC3" s="86"/>
    </row>
    <row r="4" spans="2:29" x14ac:dyDescent="0.25">
      <c r="B4" s="121" t="s">
        <v>77</v>
      </c>
      <c r="C4" s="121"/>
      <c r="D4" s="121"/>
      <c r="E4" s="121"/>
      <c r="F4" s="121"/>
      <c r="G4" s="121"/>
      <c r="H4" s="84"/>
      <c r="I4" s="84"/>
      <c r="J4" s="84"/>
      <c r="K4" s="84"/>
      <c r="L4" s="84"/>
      <c r="M4" s="84"/>
      <c r="N4" s="84"/>
      <c r="O4" s="84"/>
      <c r="P4" s="84"/>
      <c r="Q4" s="84"/>
      <c r="R4" s="84"/>
      <c r="S4" s="84"/>
      <c r="T4" s="84"/>
      <c r="U4" s="84"/>
      <c r="V4" s="84"/>
      <c r="W4" s="84"/>
      <c r="X4" s="84"/>
      <c r="Y4" s="84"/>
      <c r="AB4" s="85"/>
      <c r="AC4" s="86"/>
    </row>
    <row r="5" spans="2:29" x14ac:dyDescent="0.25">
      <c r="B5" s="88"/>
      <c r="C5" s="88"/>
      <c r="F5" s="84"/>
      <c r="G5" s="84"/>
      <c r="H5" s="84"/>
      <c r="I5" s="84"/>
      <c r="J5" s="84"/>
      <c r="K5" s="84"/>
      <c r="L5" s="84"/>
      <c r="M5" s="84"/>
      <c r="N5" s="84"/>
      <c r="O5" s="84"/>
      <c r="P5" s="84"/>
      <c r="Q5" s="84"/>
      <c r="R5" s="84"/>
      <c r="S5" s="84"/>
      <c r="T5" s="84"/>
      <c r="U5" s="84"/>
      <c r="V5" s="84"/>
      <c r="W5" s="84"/>
      <c r="X5" s="84"/>
      <c r="Y5" s="84"/>
      <c r="AA5" s="86"/>
      <c r="AB5" s="86"/>
      <c r="AC5" s="86"/>
    </row>
    <row r="6" spans="2:29" s="80" customFormat="1" ht="30" x14ac:dyDescent="0.25">
      <c r="B6" s="89" t="s">
        <v>78</v>
      </c>
      <c r="C6" s="90"/>
      <c r="D6" s="122" t="s">
        <v>74</v>
      </c>
      <c r="E6" s="122"/>
      <c r="F6" s="122"/>
      <c r="G6" s="122"/>
      <c r="H6" s="91"/>
      <c r="I6" s="91"/>
      <c r="J6" s="91"/>
      <c r="K6" s="91"/>
      <c r="L6" s="91"/>
      <c r="M6" s="91"/>
      <c r="N6" s="91"/>
      <c r="O6" s="91"/>
      <c r="P6" s="91"/>
      <c r="Q6" s="91"/>
      <c r="R6" s="91"/>
      <c r="S6" s="91"/>
      <c r="U6" s="91"/>
      <c r="V6" s="91"/>
      <c r="W6" s="91"/>
      <c r="X6" s="91"/>
      <c r="Y6" s="91"/>
      <c r="AA6" s="92">
        <f>IF(D6= "Sole Bidder", 0, D7)</f>
        <v>0</v>
      </c>
      <c r="AB6" s="82"/>
      <c r="AC6" s="82"/>
    </row>
    <row r="7" spans="2:29" x14ac:dyDescent="0.3">
      <c r="B7" s="93" t="str">
        <f>IF(D6= "JV (Joint Venture)", "Total Nos. of  Partners in the JV [excluding the Lead Partner]", "")</f>
        <v/>
      </c>
      <c r="C7" s="94"/>
      <c r="D7" s="123">
        <v>1</v>
      </c>
      <c r="E7" s="124"/>
      <c r="F7" s="124"/>
      <c r="G7" s="125"/>
      <c r="AA7" s="86"/>
      <c r="AB7" s="86"/>
      <c r="AC7" s="86"/>
    </row>
    <row r="8" spans="2:29" x14ac:dyDescent="0.3">
      <c r="B8" s="96"/>
      <c r="C8" s="96"/>
      <c r="D8" s="91"/>
    </row>
    <row r="9" spans="2:29" x14ac:dyDescent="0.3">
      <c r="B9" s="97" t="str">
        <f>IF(D6= "Sole Bidder", "Name of Sole Bidder", "Name of Lead Partner")</f>
        <v>Name of Sole Bidder</v>
      </c>
      <c r="C9" s="98"/>
      <c r="D9" s="116"/>
      <c r="E9" s="117"/>
      <c r="F9" s="117"/>
      <c r="G9" s="118"/>
    </row>
    <row r="10" spans="2:29" x14ac:dyDescent="0.3">
      <c r="B10" s="99" t="str">
        <f>IF(D6= "Sole Bidder", "Address of Sole Bidder", "Address of Lead Partner")</f>
        <v>Address of Sole Bidder</v>
      </c>
      <c r="C10" s="100"/>
      <c r="D10" s="116"/>
      <c r="E10" s="117"/>
      <c r="F10" s="117"/>
      <c r="G10" s="118"/>
    </row>
    <row r="11" spans="2:29" x14ac:dyDescent="0.3">
      <c r="B11" s="101"/>
      <c r="C11" s="102"/>
      <c r="D11" s="116"/>
      <c r="E11" s="117"/>
      <c r="F11" s="117"/>
      <c r="G11" s="118"/>
    </row>
    <row r="12" spans="2:29" x14ac:dyDescent="0.3">
      <c r="B12" s="103"/>
      <c r="C12" s="104"/>
      <c r="D12" s="109"/>
      <c r="E12" s="110"/>
      <c r="F12" s="110"/>
      <c r="G12" s="111"/>
    </row>
    <row r="14" spans="2:29" x14ac:dyDescent="0.3">
      <c r="B14" s="97" t="str">
        <f>IF(D7=1, "Name of other Partner","Name of other Partner - 1")</f>
        <v>Name of other Partner</v>
      </c>
      <c r="C14" s="98"/>
      <c r="D14" s="126"/>
      <c r="E14" s="127"/>
      <c r="F14" s="127"/>
      <c r="G14" s="128"/>
    </row>
    <row r="15" spans="2:29" x14ac:dyDescent="0.3">
      <c r="B15" s="99" t="str">
        <f>IF(D7=1, "Address of other Partner","Address of other Partner - 1")</f>
        <v>Address of other Partner</v>
      </c>
      <c r="C15" s="100"/>
      <c r="D15" s="126"/>
      <c r="E15" s="127"/>
      <c r="F15" s="127"/>
      <c r="G15" s="128"/>
    </row>
    <row r="16" spans="2:29" x14ac:dyDescent="0.3">
      <c r="B16" s="101"/>
      <c r="C16" s="102"/>
      <c r="D16" s="126"/>
      <c r="E16" s="127"/>
      <c r="F16" s="127"/>
      <c r="G16" s="128"/>
    </row>
    <row r="17" spans="2:7" x14ac:dyDescent="0.3">
      <c r="B17" s="103"/>
      <c r="C17" s="104"/>
      <c r="D17" s="126"/>
      <c r="E17" s="127"/>
      <c r="F17" s="127"/>
      <c r="G17" s="128"/>
    </row>
    <row r="19" spans="2:7" x14ac:dyDescent="0.3">
      <c r="B19" s="97" t="s">
        <v>79</v>
      </c>
      <c r="C19" s="98"/>
      <c r="D19" s="126"/>
      <c r="E19" s="127"/>
      <c r="F19" s="127"/>
      <c r="G19" s="128"/>
    </row>
    <row r="20" spans="2:7" x14ac:dyDescent="0.3">
      <c r="B20" s="99" t="s">
        <v>80</v>
      </c>
      <c r="C20" s="100"/>
      <c r="D20" s="126"/>
      <c r="E20" s="127"/>
      <c r="F20" s="127"/>
      <c r="G20" s="128"/>
    </row>
    <row r="21" spans="2:7" x14ac:dyDescent="0.3">
      <c r="B21" s="101"/>
      <c r="C21" s="102"/>
      <c r="D21" s="126"/>
      <c r="E21" s="127"/>
      <c r="F21" s="127"/>
      <c r="G21" s="128"/>
    </row>
    <row r="22" spans="2:7" x14ac:dyDescent="0.3">
      <c r="B22" s="103"/>
      <c r="C22" s="104"/>
      <c r="D22" s="126"/>
      <c r="E22" s="127"/>
      <c r="F22" s="127"/>
      <c r="G22" s="128"/>
    </row>
    <row r="24" spans="2:7" x14ac:dyDescent="0.3">
      <c r="B24" s="105" t="s">
        <v>81</v>
      </c>
      <c r="C24" s="106"/>
      <c r="D24" s="131"/>
      <c r="E24" s="132"/>
      <c r="F24" s="132"/>
      <c r="G24" s="133"/>
    </row>
    <row r="25" spans="2:7" x14ac:dyDescent="0.3">
      <c r="B25" s="105" t="s">
        <v>82</v>
      </c>
      <c r="C25" s="106"/>
      <c r="D25" s="126"/>
      <c r="E25" s="129"/>
      <c r="F25" s="129"/>
      <c r="G25" s="130"/>
    </row>
    <row r="26" spans="2:7" x14ac:dyDescent="0.3">
      <c r="B26" s="107"/>
      <c r="C26" s="107"/>
      <c r="D26" s="107"/>
      <c r="E26" s="107"/>
      <c r="F26" s="113"/>
      <c r="G26" s="113"/>
    </row>
    <row r="27" spans="2:7" x14ac:dyDescent="0.3">
      <c r="B27" s="107" t="s">
        <v>86</v>
      </c>
      <c r="C27" s="107"/>
      <c r="D27" s="131"/>
      <c r="E27" s="132"/>
      <c r="F27" s="132"/>
      <c r="G27" s="132"/>
    </row>
    <row r="28" spans="2:7" x14ac:dyDescent="0.3">
      <c r="B28" s="105" t="s">
        <v>84</v>
      </c>
      <c r="C28" s="106"/>
      <c r="D28" s="126"/>
      <c r="E28" s="129"/>
      <c r="F28" s="129"/>
      <c r="G28" s="130"/>
    </row>
    <row r="29" spans="2:7" x14ac:dyDescent="0.3">
      <c r="E29" s="95"/>
    </row>
  </sheetData>
  <sheetProtection password="C9EB" sheet="1" objects="1" scenarios="1"/>
  <mergeCells count="20">
    <mergeCell ref="D25:G25"/>
    <mergeCell ref="D28:G28"/>
    <mergeCell ref="D27:G27"/>
    <mergeCell ref="D17:G17"/>
    <mergeCell ref="D19:G19"/>
    <mergeCell ref="D20:G20"/>
    <mergeCell ref="D21:G21"/>
    <mergeCell ref="D22:G22"/>
    <mergeCell ref="D24:G24"/>
    <mergeCell ref="D10:G10"/>
    <mergeCell ref="D11:G11"/>
    <mergeCell ref="D14:G14"/>
    <mergeCell ref="D15:G15"/>
    <mergeCell ref="D16:G16"/>
    <mergeCell ref="D9:G9"/>
    <mergeCell ref="B1:G1"/>
    <mergeCell ref="B2:G2"/>
    <mergeCell ref="B4:G4"/>
    <mergeCell ref="D6:G6"/>
    <mergeCell ref="D7:G7"/>
  </mergeCells>
  <conditionalFormatting sqref="B19:C22">
    <cfRule type="expression" dxfId="3" priority="1" stopIfTrue="1">
      <formula>$AA$6&lt;2</formula>
    </cfRule>
  </conditionalFormatting>
  <conditionalFormatting sqref="B14:C17">
    <cfRule type="expression" dxfId="2" priority="2" stopIfTrue="1">
      <formula>$AA$6&lt;1</formula>
    </cfRule>
  </conditionalFormatting>
  <conditionalFormatting sqref="D8">
    <cfRule type="expression" dxfId="1" priority="3" stopIfTrue="1">
      <formula>$AA$6=0</formula>
    </cfRule>
  </conditionalFormatting>
  <conditionalFormatting sqref="B7:G7">
    <cfRule type="expression" dxfId="0" priority="4" stopIfTrue="1">
      <formula>$D$6="Sole Bidder"</formula>
    </cfRule>
  </conditionalFormatting>
  <dataValidations count="5">
    <dataValidation type="list" allowBlank="1" showInputMessage="1" showErrorMessage="1" sqref="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WVN983067" xr:uid="{77A63E3F-134F-4BD6-8B6B-6DF7AFE9FB78}">
      <formula1>"2016,2017,2018"</formula1>
    </dataValidation>
    <dataValidation type="list" allowBlank="1" showInputMessage="1" showErrorMessage="1" sqref="E65563 JA65563 SW65563 ACS65563 AMO65563 AWK65563 BGG65563 BQC65563 BZY65563 CJU65563 CTQ65563 DDM65563 DNI65563 DXE65563 EHA65563 EQW65563 FAS65563 FKO65563 FUK65563 GEG65563 GOC65563 GXY65563 HHU65563 HRQ65563 IBM65563 ILI65563 IVE65563 JFA65563 JOW65563 JYS65563 KIO65563 KSK65563 LCG65563 LMC65563 LVY65563 MFU65563 MPQ65563 MZM65563 NJI65563 NTE65563 ODA65563 OMW65563 OWS65563 PGO65563 PQK65563 QAG65563 QKC65563 QTY65563 RDU65563 RNQ65563 RXM65563 SHI65563 SRE65563 TBA65563 TKW65563 TUS65563 UEO65563 UOK65563 UYG65563 VIC65563 VRY65563 WBU65563 WLQ65563 WVM65563 E131099 JA131099 SW131099 ACS131099 AMO131099 AWK131099 BGG131099 BQC131099 BZY131099 CJU131099 CTQ131099 DDM131099 DNI131099 DXE131099 EHA131099 EQW131099 FAS131099 FKO131099 FUK131099 GEG131099 GOC131099 GXY131099 HHU131099 HRQ131099 IBM131099 ILI131099 IVE131099 JFA131099 JOW131099 JYS131099 KIO131099 KSK131099 LCG131099 LMC131099 LVY131099 MFU131099 MPQ131099 MZM131099 NJI131099 NTE131099 ODA131099 OMW131099 OWS131099 PGO131099 PQK131099 QAG131099 QKC131099 QTY131099 RDU131099 RNQ131099 RXM131099 SHI131099 SRE131099 TBA131099 TKW131099 TUS131099 UEO131099 UOK131099 UYG131099 VIC131099 VRY131099 WBU131099 WLQ131099 WVM131099 E196635 JA196635 SW196635 ACS196635 AMO196635 AWK196635 BGG196635 BQC196635 BZY196635 CJU196635 CTQ196635 DDM196635 DNI196635 DXE196635 EHA196635 EQW196635 FAS196635 FKO196635 FUK196635 GEG196635 GOC196635 GXY196635 HHU196635 HRQ196635 IBM196635 ILI196635 IVE196635 JFA196635 JOW196635 JYS196635 KIO196635 KSK196635 LCG196635 LMC196635 LVY196635 MFU196635 MPQ196635 MZM196635 NJI196635 NTE196635 ODA196635 OMW196635 OWS196635 PGO196635 PQK196635 QAG196635 QKC196635 QTY196635 RDU196635 RNQ196635 RXM196635 SHI196635 SRE196635 TBA196635 TKW196635 TUS196635 UEO196635 UOK196635 UYG196635 VIC196635 VRY196635 WBU196635 WLQ196635 WVM196635 E262171 JA262171 SW262171 ACS262171 AMO262171 AWK262171 BGG262171 BQC262171 BZY262171 CJU262171 CTQ262171 DDM262171 DNI262171 DXE262171 EHA262171 EQW262171 FAS262171 FKO262171 FUK262171 GEG262171 GOC262171 GXY262171 HHU262171 HRQ262171 IBM262171 ILI262171 IVE262171 JFA262171 JOW262171 JYS262171 KIO262171 KSK262171 LCG262171 LMC262171 LVY262171 MFU262171 MPQ262171 MZM262171 NJI262171 NTE262171 ODA262171 OMW262171 OWS262171 PGO262171 PQK262171 QAG262171 QKC262171 QTY262171 RDU262171 RNQ262171 RXM262171 SHI262171 SRE262171 TBA262171 TKW262171 TUS262171 UEO262171 UOK262171 UYG262171 VIC262171 VRY262171 WBU262171 WLQ262171 WVM262171 E327707 JA327707 SW327707 ACS327707 AMO327707 AWK327707 BGG327707 BQC327707 BZY327707 CJU327707 CTQ327707 DDM327707 DNI327707 DXE327707 EHA327707 EQW327707 FAS327707 FKO327707 FUK327707 GEG327707 GOC327707 GXY327707 HHU327707 HRQ327707 IBM327707 ILI327707 IVE327707 JFA327707 JOW327707 JYS327707 KIO327707 KSK327707 LCG327707 LMC327707 LVY327707 MFU327707 MPQ327707 MZM327707 NJI327707 NTE327707 ODA327707 OMW327707 OWS327707 PGO327707 PQK327707 QAG327707 QKC327707 QTY327707 RDU327707 RNQ327707 RXM327707 SHI327707 SRE327707 TBA327707 TKW327707 TUS327707 UEO327707 UOK327707 UYG327707 VIC327707 VRY327707 WBU327707 WLQ327707 WVM327707 E393243 JA393243 SW393243 ACS393243 AMO393243 AWK393243 BGG393243 BQC393243 BZY393243 CJU393243 CTQ393243 DDM393243 DNI393243 DXE393243 EHA393243 EQW393243 FAS393243 FKO393243 FUK393243 GEG393243 GOC393243 GXY393243 HHU393243 HRQ393243 IBM393243 ILI393243 IVE393243 JFA393243 JOW393243 JYS393243 KIO393243 KSK393243 LCG393243 LMC393243 LVY393243 MFU393243 MPQ393243 MZM393243 NJI393243 NTE393243 ODA393243 OMW393243 OWS393243 PGO393243 PQK393243 QAG393243 QKC393243 QTY393243 RDU393243 RNQ393243 RXM393243 SHI393243 SRE393243 TBA393243 TKW393243 TUS393243 UEO393243 UOK393243 UYG393243 VIC393243 VRY393243 WBU393243 WLQ393243 WVM393243 E458779 JA458779 SW458779 ACS458779 AMO458779 AWK458779 BGG458779 BQC458779 BZY458779 CJU458779 CTQ458779 DDM458779 DNI458779 DXE458779 EHA458779 EQW458779 FAS458779 FKO458779 FUK458779 GEG458779 GOC458779 GXY458779 HHU458779 HRQ458779 IBM458779 ILI458779 IVE458779 JFA458779 JOW458779 JYS458779 KIO458779 KSK458779 LCG458779 LMC458779 LVY458779 MFU458779 MPQ458779 MZM458779 NJI458779 NTE458779 ODA458779 OMW458779 OWS458779 PGO458779 PQK458779 QAG458779 QKC458779 QTY458779 RDU458779 RNQ458779 RXM458779 SHI458779 SRE458779 TBA458779 TKW458779 TUS458779 UEO458779 UOK458779 UYG458779 VIC458779 VRY458779 WBU458779 WLQ458779 WVM458779 E524315 JA524315 SW524315 ACS524315 AMO524315 AWK524315 BGG524315 BQC524315 BZY524315 CJU524315 CTQ524315 DDM524315 DNI524315 DXE524315 EHA524315 EQW524315 FAS524315 FKO524315 FUK524315 GEG524315 GOC524315 GXY524315 HHU524315 HRQ524315 IBM524315 ILI524315 IVE524315 JFA524315 JOW524315 JYS524315 KIO524315 KSK524315 LCG524315 LMC524315 LVY524315 MFU524315 MPQ524315 MZM524315 NJI524315 NTE524315 ODA524315 OMW524315 OWS524315 PGO524315 PQK524315 QAG524315 QKC524315 QTY524315 RDU524315 RNQ524315 RXM524315 SHI524315 SRE524315 TBA524315 TKW524315 TUS524315 UEO524315 UOK524315 UYG524315 VIC524315 VRY524315 WBU524315 WLQ524315 WVM524315 E589851 JA589851 SW589851 ACS589851 AMO589851 AWK589851 BGG589851 BQC589851 BZY589851 CJU589851 CTQ589851 DDM589851 DNI589851 DXE589851 EHA589851 EQW589851 FAS589851 FKO589851 FUK589851 GEG589851 GOC589851 GXY589851 HHU589851 HRQ589851 IBM589851 ILI589851 IVE589851 JFA589851 JOW589851 JYS589851 KIO589851 KSK589851 LCG589851 LMC589851 LVY589851 MFU589851 MPQ589851 MZM589851 NJI589851 NTE589851 ODA589851 OMW589851 OWS589851 PGO589851 PQK589851 QAG589851 QKC589851 QTY589851 RDU589851 RNQ589851 RXM589851 SHI589851 SRE589851 TBA589851 TKW589851 TUS589851 UEO589851 UOK589851 UYG589851 VIC589851 VRY589851 WBU589851 WLQ589851 WVM589851 E655387 JA655387 SW655387 ACS655387 AMO655387 AWK655387 BGG655387 BQC655387 BZY655387 CJU655387 CTQ655387 DDM655387 DNI655387 DXE655387 EHA655387 EQW655387 FAS655387 FKO655387 FUK655387 GEG655387 GOC655387 GXY655387 HHU655387 HRQ655387 IBM655387 ILI655387 IVE655387 JFA655387 JOW655387 JYS655387 KIO655387 KSK655387 LCG655387 LMC655387 LVY655387 MFU655387 MPQ655387 MZM655387 NJI655387 NTE655387 ODA655387 OMW655387 OWS655387 PGO655387 PQK655387 QAG655387 QKC655387 QTY655387 RDU655387 RNQ655387 RXM655387 SHI655387 SRE655387 TBA655387 TKW655387 TUS655387 UEO655387 UOK655387 UYG655387 VIC655387 VRY655387 WBU655387 WLQ655387 WVM655387 E720923 JA720923 SW720923 ACS720923 AMO720923 AWK720923 BGG720923 BQC720923 BZY720923 CJU720923 CTQ720923 DDM720923 DNI720923 DXE720923 EHA720923 EQW720923 FAS720923 FKO720923 FUK720923 GEG720923 GOC720923 GXY720923 HHU720923 HRQ720923 IBM720923 ILI720923 IVE720923 JFA720923 JOW720923 JYS720923 KIO720923 KSK720923 LCG720923 LMC720923 LVY720923 MFU720923 MPQ720923 MZM720923 NJI720923 NTE720923 ODA720923 OMW720923 OWS720923 PGO720923 PQK720923 QAG720923 QKC720923 QTY720923 RDU720923 RNQ720923 RXM720923 SHI720923 SRE720923 TBA720923 TKW720923 TUS720923 UEO720923 UOK720923 UYG720923 VIC720923 VRY720923 WBU720923 WLQ720923 WVM720923 E786459 JA786459 SW786459 ACS786459 AMO786459 AWK786459 BGG786459 BQC786459 BZY786459 CJU786459 CTQ786459 DDM786459 DNI786459 DXE786459 EHA786459 EQW786459 FAS786459 FKO786459 FUK786459 GEG786459 GOC786459 GXY786459 HHU786459 HRQ786459 IBM786459 ILI786459 IVE786459 JFA786459 JOW786459 JYS786459 KIO786459 KSK786459 LCG786459 LMC786459 LVY786459 MFU786459 MPQ786459 MZM786459 NJI786459 NTE786459 ODA786459 OMW786459 OWS786459 PGO786459 PQK786459 QAG786459 QKC786459 QTY786459 RDU786459 RNQ786459 RXM786459 SHI786459 SRE786459 TBA786459 TKW786459 TUS786459 UEO786459 UOK786459 UYG786459 VIC786459 VRY786459 WBU786459 WLQ786459 WVM786459 E851995 JA851995 SW851995 ACS851995 AMO851995 AWK851995 BGG851995 BQC851995 BZY851995 CJU851995 CTQ851995 DDM851995 DNI851995 DXE851995 EHA851995 EQW851995 FAS851995 FKO851995 FUK851995 GEG851995 GOC851995 GXY851995 HHU851995 HRQ851995 IBM851995 ILI851995 IVE851995 JFA851995 JOW851995 JYS851995 KIO851995 KSK851995 LCG851995 LMC851995 LVY851995 MFU851995 MPQ851995 MZM851995 NJI851995 NTE851995 ODA851995 OMW851995 OWS851995 PGO851995 PQK851995 QAG851995 QKC851995 QTY851995 RDU851995 RNQ851995 RXM851995 SHI851995 SRE851995 TBA851995 TKW851995 TUS851995 UEO851995 UOK851995 UYG851995 VIC851995 VRY851995 WBU851995 WLQ851995 WVM851995 E917531 JA917531 SW917531 ACS917531 AMO917531 AWK917531 BGG917531 BQC917531 BZY917531 CJU917531 CTQ917531 DDM917531 DNI917531 DXE917531 EHA917531 EQW917531 FAS917531 FKO917531 FUK917531 GEG917531 GOC917531 GXY917531 HHU917531 HRQ917531 IBM917531 ILI917531 IVE917531 JFA917531 JOW917531 JYS917531 KIO917531 KSK917531 LCG917531 LMC917531 LVY917531 MFU917531 MPQ917531 MZM917531 NJI917531 NTE917531 ODA917531 OMW917531 OWS917531 PGO917531 PQK917531 QAG917531 QKC917531 QTY917531 RDU917531 RNQ917531 RXM917531 SHI917531 SRE917531 TBA917531 TKW917531 TUS917531 UEO917531 UOK917531 UYG917531 VIC917531 VRY917531 WBU917531 WLQ917531 WVM917531 E983067 JA983067 SW983067 ACS983067 AMO983067 AWK983067 BGG983067 BQC983067 BZY983067 CJU983067 CTQ983067 DDM983067 DNI983067 DXE983067 EHA983067 EQW983067 FAS983067 FKO983067 FUK983067 GEG983067 GOC983067 GXY983067 HHU983067 HRQ983067 IBM983067 ILI983067 IVE983067 JFA983067 JOW983067 JYS983067 KIO983067 KSK983067 LCG983067 LMC983067 LVY983067 MFU983067 MPQ983067 MZM983067 NJI983067 NTE983067 ODA983067 OMW983067 OWS983067 PGO983067 PQK983067 QAG983067 QKC983067 QTY983067 RDU983067 RNQ983067 RXM983067 SHI983067 SRE983067 TBA983067 TKW983067 TUS983067 UEO983067 UOK983067 UYG983067 VIC983067 VRY983067 WBU983067 WLQ983067 WVM983067" xr:uid="{A0FBB4A5-87EF-4A30-8ADC-71BFA5783F31}">
      <formula1>"Jan,Feb,Mar,Apr,May,Jun,Jul,Aug,Sep,Oct,Nov,Dec"</formula1>
    </dataValidation>
    <dataValidation type="list" allowBlank="1" showInputMessage="1" showErrorMessage="1" sqref="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xr:uid="{E85F7F7E-13A0-4D44-952B-A58912195A50}">
      <formula1>"1,2,3,4,5,6,7,8,9,10,11,12,13,14,15,16,17,18,19,20,21,22,23,24,25,26,27,28,29,30,31"</formula1>
    </dataValidation>
    <dataValidation type="list" allowBlank="1" showInputMessage="1" showErrorMessage="1" sqref="D7:G7 IZ7:JC7 SV7:SY7 ACR7:ACU7 AMN7:AMQ7 AWJ7:AWM7 BGF7:BGI7 BQB7:BQE7 BZX7:CAA7 CJT7:CJW7 CTP7:CTS7 DDL7:DDO7 DNH7:DNK7 DXD7:DXG7 EGZ7:EHC7 EQV7:EQY7 FAR7:FAU7 FKN7:FKQ7 FUJ7:FUM7 GEF7:GEI7 GOB7:GOE7 GXX7:GYA7 HHT7:HHW7 HRP7:HRS7 IBL7:IBO7 ILH7:ILK7 IVD7:IVG7 JEZ7:JFC7 JOV7:JOY7 JYR7:JYU7 KIN7:KIQ7 KSJ7:KSM7 LCF7:LCI7 LMB7:LME7 LVX7:LWA7 MFT7:MFW7 MPP7:MPS7 MZL7:MZO7 NJH7:NJK7 NTD7:NTG7 OCZ7:ODC7 OMV7:OMY7 OWR7:OWU7 PGN7:PGQ7 PQJ7:PQM7 QAF7:QAI7 QKB7:QKE7 QTX7:QUA7 RDT7:RDW7 RNP7:RNS7 RXL7:RXO7 SHH7:SHK7 SRD7:SRG7 TAZ7:TBC7 TKV7:TKY7 TUR7:TUU7 UEN7:UEQ7 UOJ7:UOM7 UYF7:UYI7 VIB7:VIE7 VRX7:VSA7 WBT7:WBW7 WLP7:WLS7 WVL7:WVO7 D65543:G65543 IZ65543:JC65543 SV65543:SY65543 ACR65543:ACU65543 AMN65543:AMQ65543 AWJ65543:AWM65543 BGF65543:BGI65543 BQB65543:BQE65543 BZX65543:CAA65543 CJT65543:CJW65543 CTP65543:CTS65543 DDL65543:DDO65543 DNH65543:DNK65543 DXD65543:DXG65543 EGZ65543:EHC65543 EQV65543:EQY65543 FAR65543:FAU65543 FKN65543:FKQ65543 FUJ65543:FUM65543 GEF65543:GEI65543 GOB65543:GOE65543 GXX65543:GYA65543 HHT65543:HHW65543 HRP65543:HRS65543 IBL65543:IBO65543 ILH65543:ILK65543 IVD65543:IVG65543 JEZ65543:JFC65543 JOV65543:JOY65543 JYR65543:JYU65543 KIN65543:KIQ65543 KSJ65543:KSM65543 LCF65543:LCI65543 LMB65543:LME65543 LVX65543:LWA65543 MFT65543:MFW65543 MPP65543:MPS65543 MZL65543:MZO65543 NJH65543:NJK65543 NTD65543:NTG65543 OCZ65543:ODC65543 OMV65543:OMY65543 OWR65543:OWU65543 PGN65543:PGQ65543 PQJ65543:PQM65543 QAF65543:QAI65543 QKB65543:QKE65543 QTX65543:QUA65543 RDT65543:RDW65543 RNP65543:RNS65543 RXL65543:RXO65543 SHH65543:SHK65543 SRD65543:SRG65543 TAZ65543:TBC65543 TKV65543:TKY65543 TUR65543:TUU65543 UEN65543:UEQ65543 UOJ65543:UOM65543 UYF65543:UYI65543 VIB65543:VIE65543 VRX65543:VSA65543 WBT65543:WBW65543 WLP65543:WLS65543 WVL65543:WVO65543 D131079:G131079 IZ131079:JC131079 SV131079:SY131079 ACR131079:ACU131079 AMN131079:AMQ131079 AWJ131079:AWM131079 BGF131079:BGI131079 BQB131079:BQE131079 BZX131079:CAA131079 CJT131079:CJW131079 CTP131079:CTS131079 DDL131079:DDO131079 DNH131079:DNK131079 DXD131079:DXG131079 EGZ131079:EHC131079 EQV131079:EQY131079 FAR131079:FAU131079 FKN131079:FKQ131079 FUJ131079:FUM131079 GEF131079:GEI131079 GOB131079:GOE131079 GXX131079:GYA131079 HHT131079:HHW131079 HRP131079:HRS131079 IBL131079:IBO131079 ILH131079:ILK131079 IVD131079:IVG131079 JEZ131079:JFC131079 JOV131079:JOY131079 JYR131079:JYU131079 KIN131079:KIQ131079 KSJ131079:KSM131079 LCF131079:LCI131079 LMB131079:LME131079 LVX131079:LWA131079 MFT131079:MFW131079 MPP131079:MPS131079 MZL131079:MZO131079 NJH131079:NJK131079 NTD131079:NTG131079 OCZ131079:ODC131079 OMV131079:OMY131079 OWR131079:OWU131079 PGN131079:PGQ131079 PQJ131079:PQM131079 QAF131079:QAI131079 QKB131079:QKE131079 QTX131079:QUA131079 RDT131079:RDW131079 RNP131079:RNS131079 RXL131079:RXO131079 SHH131079:SHK131079 SRD131079:SRG131079 TAZ131079:TBC131079 TKV131079:TKY131079 TUR131079:TUU131079 UEN131079:UEQ131079 UOJ131079:UOM131079 UYF131079:UYI131079 VIB131079:VIE131079 VRX131079:VSA131079 WBT131079:WBW131079 WLP131079:WLS131079 WVL131079:WVO131079 D196615:G196615 IZ196615:JC196615 SV196615:SY196615 ACR196615:ACU196615 AMN196615:AMQ196615 AWJ196615:AWM196615 BGF196615:BGI196615 BQB196615:BQE196615 BZX196615:CAA196615 CJT196615:CJW196615 CTP196615:CTS196615 DDL196615:DDO196615 DNH196615:DNK196615 DXD196615:DXG196615 EGZ196615:EHC196615 EQV196615:EQY196615 FAR196615:FAU196615 FKN196615:FKQ196615 FUJ196615:FUM196615 GEF196615:GEI196615 GOB196615:GOE196615 GXX196615:GYA196615 HHT196615:HHW196615 HRP196615:HRS196615 IBL196615:IBO196615 ILH196615:ILK196615 IVD196615:IVG196615 JEZ196615:JFC196615 JOV196615:JOY196615 JYR196615:JYU196615 KIN196615:KIQ196615 KSJ196615:KSM196615 LCF196615:LCI196615 LMB196615:LME196615 LVX196615:LWA196615 MFT196615:MFW196615 MPP196615:MPS196615 MZL196615:MZO196615 NJH196615:NJK196615 NTD196615:NTG196615 OCZ196615:ODC196615 OMV196615:OMY196615 OWR196615:OWU196615 PGN196615:PGQ196615 PQJ196615:PQM196615 QAF196615:QAI196615 QKB196615:QKE196615 QTX196615:QUA196615 RDT196615:RDW196615 RNP196615:RNS196615 RXL196615:RXO196615 SHH196615:SHK196615 SRD196615:SRG196615 TAZ196615:TBC196615 TKV196615:TKY196615 TUR196615:TUU196615 UEN196615:UEQ196615 UOJ196615:UOM196615 UYF196615:UYI196615 VIB196615:VIE196615 VRX196615:VSA196615 WBT196615:WBW196615 WLP196615:WLS196615 WVL196615:WVO196615 D262151:G262151 IZ262151:JC262151 SV262151:SY262151 ACR262151:ACU262151 AMN262151:AMQ262151 AWJ262151:AWM262151 BGF262151:BGI262151 BQB262151:BQE262151 BZX262151:CAA262151 CJT262151:CJW262151 CTP262151:CTS262151 DDL262151:DDO262151 DNH262151:DNK262151 DXD262151:DXG262151 EGZ262151:EHC262151 EQV262151:EQY262151 FAR262151:FAU262151 FKN262151:FKQ262151 FUJ262151:FUM262151 GEF262151:GEI262151 GOB262151:GOE262151 GXX262151:GYA262151 HHT262151:HHW262151 HRP262151:HRS262151 IBL262151:IBO262151 ILH262151:ILK262151 IVD262151:IVG262151 JEZ262151:JFC262151 JOV262151:JOY262151 JYR262151:JYU262151 KIN262151:KIQ262151 KSJ262151:KSM262151 LCF262151:LCI262151 LMB262151:LME262151 LVX262151:LWA262151 MFT262151:MFW262151 MPP262151:MPS262151 MZL262151:MZO262151 NJH262151:NJK262151 NTD262151:NTG262151 OCZ262151:ODC262151 OMV262151:OMY262151 OWR262151:OWU262151 PGN262151:PGQ262151 PQJ262151:PQM262151 QAF262151:QAI262151 QKB262151:QKE262151 QTX262151:QUA262151 RDT262151:RDW262151 RNP262151:RNS262151 RXL262151:RXO262151 SHH262151:SHK262151 SRD262151:SRG262151 TAZ262151:TBC262151 TKV262151:TKY262151 TUR262151:TUU262151 UEN262151:UEQ262151 UOJ262151:UOM262151 UYF262151:UYI262151 VIB262151:VIE262151 VRX262151:VSA262151 WBT262151:WBW262151 WLP262151:WLS262151 WVL262151:WVO262151 D327687:G327687 IZ327687:JC327687 SV327687:SY327687 ACR327687:ACU327687 AMN327687:AMQ327687 AWJ327687:AWM327687 BGF327687:BGI327687 BQB327687:BQE327687 BZX327687:CAA327687 CJT327687:CJW327687 CTP327687:CTS327687 DDL327687:DDO327687 DNH327687:DNK327687 DXD327687:DXG327687 EGZ327687:EHC327687 EQV327687:EQY327687 FAR327687:FAU327687 FKN327687:FKQ327687 FUJ327687:FUM327687 GEF327687:GEI327687 GOB327687:GOE327687 GXX327687:GYA327687 HHT327687:HHW327687 HRP327687:HRS327687 IBL327687:IBO327687 ILH327687:ILK327687 IVD327687:IVG327687 JEZ327687:JFC327687 JOV327687:JOY327687 JYR327687:JYU327687 KIN327687:KIQ327687 KSJ327687:KSM327687 LCF327687:LCI327687 LMB327687:LME327687 LVX327687:LWA327687 MFT327687:MFW327687 MPP327687:MPS327687 MZL327687:MZO327687 NJH327687:NJK327687 NTD327687:NTG327687 OCZ327687:ODC327687 OMV327687:OMY327687 OWR327687:OWU327687 PGN327687:PGQ327687 PQJ327687:PQM327687 QAF327687:QAI327687 QKB327687:QKE327687 QTX327687:QUA327687 RDT327687:RDW327687 RNP327687:RNS327687 RXL327687:RXO327687 SHH327687:SHK327687 SRD327687:SRG327687 TAZ327687:TBC327687 TKV327687:TKY327687 TUR327687:TUU327687 UEN327687:UEQ327687 UOJ327687:UOM327687 UYF327687:UYI327687 VIB327687:VIE327687 VRX327687:VSA327687 WBT327687:WBW327687 WLP327687:WLS327687 WVL327687:WVO327687 D393223:G393223 IZ393223:JC393223 SV393223:SY393223 ACR393223:ACU393223 AMN393223:AMQ393223 AWJ393223:AWM393223 BGF393223:BGI393223 BQB393223:BQE393223 BZX393223:CAA393223 CJT393223:CJW393223 CTP393223:CTS393223 DDL393223:DDO393223 DNH393223:DNK393223 DXD393223:DXG393223 EGZ393223:EHC393223 EQV393223:EQY393223 FAR393223:FAU393223 FKN393223:FKQ393223 FUJ393223:FUM393223 GEF393223:GEI393223 GOB393223:GOE393223 GXX393223:GYA393223 HHT393223:HHW393223 HRP393223:HRS393223 IBL393223:IBO393223 ILH393223:ILK393223 IVD393223:IVG393223 JEZ393223:JFC393223 JOV393223:JOY393223 JYR393223:JYU393223 KIN393223:KIQ393223 KSJ393223:KSM393223 LCF393223:LCI393223 LMB393223:LME393223 LVX393223:LWA393223 MFT393223:MFW393223 MPP393223:MPS393223 MZL393223:MZO393223 NJH393223:NJK393223 NTD393223:NTG393223 OCZ393223:ODC393223 OMV393223:OMY393223 OWR393223:OWU393223 PGN393223:PGQ393223 PQJ393223:PQM393223 QAF393223:QAI393223 QKB393223:QKE393223 QTX393223:QUA393223 RDT393223:RDW393223 RNP393223:RNS393223 RXL393223:RXO393223 SHH393223:SHK393223 SRD393223:SRG393223 TAZ393223:TBC393223 TKV393223:TKY393223 TUR393223:TUU393223 UEN393223:UEQ393223 UOJ393223:UOM393223 UYF393223:UYI393223 VIB393223:VIE393223 VRX393223:VSA393223 WBT393223:WBW393223 WLP393223:WLS393223 WVL393223:WVO393223 D458759:G458759 IZ458759:JC458759 SV458759:SY458759 ACR458759:ACU458759 AMN458759:AMQ458759 AWJ458759:AWM458759 BGF458759:BGI458759 BQB458759:BQE458759 BZX458759:CAA458759 CJT458759:CJW458759 CTP458759:CTS458759 DDL458759:DDO458759 DNH458759:DNK458759 DXD458759:DXG458759 EGZ458759:EHC458759 EQV458759:EQY458759 FAR458759:FAU458759 FKN458759:FKQ458759 FUJ458759:FUM458759 GEF458759:GEI458759 GOB458759:GOE458759 GXX458759:GYA458759 HHT458759:HHW458759 HRP458759:HRS458759 IBL458759:IBO458759 ILH458759:ILK458759 IVD458759:IVG458759 JEZ458759:JFC458759 JOV458759:JOY458759 JYR458759:JYU458759 KIN458759:KIQ458759 KSJ458759:KSM458759 LCF458759:LCI458759 LMB458759:LME458759 LVX458759:LWA458759 MFT458759:MFW458759 MPP458759:MPS458759 MZL458759:MZO458759 NJH458759:NJK458759 NTD458759:NTG458759 OCZ458759:ODC458759 OMV458759:OMY458759 OWR458759:OWU458759 PGN458759:PGQ458759 PQJ458759:PQM458759 QAF458759:QAI458759 QKB458759:QKE458759 QTX458759:QUA458759 RDT458759:RDW458759 RNP458759:RNS458759 RXL458759:RXO458759 SHH458759:SHK458759 SRD458759:SRG458759 TAZ458759:TBC458759 TKV458759:TKY458759 TUR458759:TUU458759 UEN458759:UEQ458759 UOJ458759:UOM458759 UYF458759:UYI458759 VIB458759:VIE458759 VRX458759:VSA458759 WBT458759:WBW458759 WLP458759:WLS458759 WVL458759:WVO458759 D524295:G524295 IZ524295:JC524295 SV524295:SY524295 ACR524295:ACU524295 AMN524295:AMQ524295 AWJ524295:AWM524295 BGF524295:BGI524295 BQB524295:BQE524295 BZX524295:CAA524295 CJT524295:CJW524295 CTP524295:CTS524295 DDL524295:DDO524295 DNH524295:DNK524295 DXD524295:DXG524295 EGZ524295:EHC524295 EQV524295:EQY524295 FAR524295:FAU524295 FKN524295:FKQ524295 FUJ524295:FUM524295 GEF524295:GEI524295 GOB524295:GOE524295 GXX524295:GYA524295 HHT524295:HHW524295 HRP524295:HRS524295 IBL524295:IBO524295 ILH524295:ILK524295 IVD524295:IVG524295 JEZ524295:JFC524295 JOV524295:JOY524295 JYR524295:JYU524295 KIN524295:KIQ524295 KSJ524295:KSM524295 LCF524295:LCI524295 LMB524295:LME524295 LVX524295:LWA524295 MFT524295:MFW524295 MPP524295:MPS524295 MZL524295:MZO524295 NJH524295:NJK524295 NTD524295:NTG524295 OCZ524295:ODC524295 OMV524295:OMY524295 OWR524295:OWU524295 PGN524295:PGQ524295 PQJ524295:PQM524295 QAF524295:QAI524295 QKB524295:QKE524295 QTX524295:QUA524295 RDT524295:RDW524295 RNP524295:RNS524295 RXL524295:RXO524295 SHH524295:SHK524295 SRD524295:SRG524295 TAZ524295:TBC524295 TKV524295:TKY524295 TUR524295:TUU524295 UEN524295:UEQ524295 UOJ524295:UOM524295 UYF524295:UYI524295 VIB524295:VIE524295 VRX524295:VSA524295 WBT524295:WBW524295 WLP524295:WLS524295 WVL524295:WVO524295 D589831:G589831 IZ589831:JC589831 SV589831:SY589831 ACR589831:ACU589831 AMN589831:AMQ589831 AWJ589831:AWM589831 BGF589831:BGI589831 BQB589831:BQE589831 BZX589831:CAA589831 CJT589831:CJW589831 CTP589831:CTS589831 DDL589831:DDO589831 DNH589831:DNK589831 DXD589831:DXG589831 EGZ589831:EHC589831 EQV589831:EQY589831 FAR589831:FAU589831 FKN589831:FKQ589831 FUJ589831:FUM589831 GEF589831:GEI589831 GOB589831:GOE589831 GXX589831:GYA589831 HHT589831:HHW589831 HRP589831:HRS589831 IBL589831:IBO589831 ILH589831:ILK589831 IVD589831:IVG589831 JEZ589831:JFC589831 JOV589831:JOY589831 JYR589831:JYU589831 KIN589831:KIQ589831 KSJ589831:KSM589831 LCF589831:LCI589831 LMB589831:LME589831 LVX589831:LWA589831 MFT589831:MFW589831 MPP589831:MPS589831 MZL589831:MZO589831 NJH589831:NJK589831 NTD589831:NTG589831 OCZ589831:ODC589831 OMV589831:OMY589831 OWR589831:OWU589831 PGN589831:PGQ589831 PQJ589831:PQM589831 QAF589831:QAI589831 QKB589831:QKE589831 QTX589831:QUA589831 RDT589831:RDW589831 RNP589831:RNS589831 RXL589831:RXO589831 SHH589831:SHK589831 SRD589831:SRG589831 TAZ589831:TBC589831 TKV589831:TKY589831 TUR589831:TUU589831 UEN589831:UEQ589831 UOJ589831:UOM589831 UYF589831:UYI589831 VIB589831:VIE589831 VRX589831:VSA589831 WBT589831:WBW589831 WLP589831:WLS589831 WVL589831:WVO589831 D655367:G655367 IZ655367:JC655367 SV655367:SY655367 ACR655367:ACU655367 AMN655367:AMQ655367 AWJ655367:AWM655367 BGF655367:BGI655367 BQB655367:BQE655367 BZX655367:CAA655367 CJT655367:CJW655367 CTP655367:CTS655367 DDL655367:DDO655367 DNH655367:DNK655367 DXD655367:DXG655367 EGZ655367:EHC655367 EQV655367:EQY655367 FAR655367:FAU655367 FKN655367:FKQ655367 FUJ655367:FUM655367 GEF655367:GEI655367 GOB655367:GOE655367 GXX655367:GYA655367 HHT655367:HHW655367 HRP655367:HRS655367 IBL655367:IBO655367 ILH655367:ILK655367 IVD655367:IVG655367 JEZ655367:JFC655367 JOV655367:JOY655367 JYR655367:JYU655367 KIN655367:KIQ655367 KSJ655367:KSM655367 LCF655367:LCI655367 LMB655367:LME655367 LVX655367:LWA655367 MFT655367:MFW655367 MPP655367:MPS655367 MZL655367:MZO655367 NJH655367:NJK655367 NTD655367:NTG655367 OCZ655367:ODC655367 OMV655367:OMY655367 OWR655367:OWU655367 PGN655367:PGQ655367 PQJ655367:PQM655367 QAF655367:QAI655367 QKB655367:QKE655367 QTX655367:QUA655367 RDT655367:RDW655367 RNP655367:RNS655367 RXL655367:RXO655367 SHH655367:SHK655367 SRD655367:SRG655367 TAZ655367:TBC655367 TKV655367:TKY655367 TUR655367:TUU655367 UEN655367:UEQ655367 UOJ655367:UOM655367 UYF655367:UYI655367 VIB655367:VIE655367 VRX655367:VSA655367 WBT655367:WBW655367 WLP655367:WLS655367 WVL655367:WVO655367 D720903:G720903 IZ720903:JC720903 SV720903:SY720903 ACR720903:ACU720903 AMN720903:AMQ720903 AWJ720903:AWM720903 BGF720903:BGI720903 BQB720903:BQE720903 BZX720903:CAA720903 CJT720903:CJW720903 CTP720903:CTS720903 DDL720903:DDO720903 DNH720903:DNK720903 DXD720903:DXG720903 EGZ720903:EHC720903 EQV720903:EQY720903 FAR720903:FAU720903 FKN720903:FKQ720903 FUJ720903:FUM720903 GEF720903:GEI720903 GOB720903:GOE720903 GXX720903:GYA720903 HHT720903:HHW720903 HRP720903:HRS720903 IBL720903:IBO720903 ILH720903:ILK720903 IVD720903:IVG720903 JEZ720903:JFC720903 JOV720903:JOY720903 JYR720903:JYU720903 KIN720903:KIQ720903 KSJ720903:KSM720903 LCF720903:LCI720903 LMB720903:LME720903 LVX720903:LWA720903 MFT720903:MFW720903 MPP720903:MPS720903 MZL720903:MZO720903 NJH720903:NJK720903 NTD720903:NTG720903 OCZ720903:ODC720903 OMV720903:OMY720903 OWR720903:OWU720903 PGN720903:PGQ720903 PQJ720903:PQM720903 QAF720903:QAI720903 QKB720903:QKE720903 QTX720903:QUA720903 RDT720903:RDW720903 RNP720903:RNS720903 RXL720903:RXO720903 SHH720903:SHK720903 SRD720903:SRG720903 TAZ720903:TBC720903 TKV720903:TKY720903 TUR720903:TUU720903 UEN720903:UEQ720903 UOJ720903:UOM720903 UYF720903:UYI720903 VIB720903:VIE720903 VRX720903:VSA720903 WBT720903:WBW720903 WLP720903:WLS720903 WVL720903:WVO720903 D786439:G786439 IZ786439:JC786439 SV786439:SY786439 ACR786439:ACU786439 AMN786439:AMQ786439 AWJ786439:AWM786439 BGF786439:BGI786439 BQB786439:BQE786439 BZX786439:CAA786439 CJT786439:CJW786439 CTP786439:CTS786439 DDL786439:DDO786439 DNH786439:DNK786439 DXD786439:DXG786439 EGZ786439:EHC786439 EQV786439:EQY786439 FAR786439:FAU786439 FKN786439:FKQ786439 FUJ786439:FUM786439 GEF786439:GEI786439 GOB786439:GOE786439 GXX786439:GYA786439 HHT786439:HHW786439 HRP786439:HRS786439 IBL786439:IBO786439 ILH786439:ILK786439 IVD786439:IVG786439 JEZ786439:JFC786439 JOV786439:JOY786439 JYR786439:JYU786439 KIN786439:KIQ786439 KSJ786439:KSM786439 LCF786439:LCI786439 LMB786439:LME786439 LVX786439:LWA786439 MFT786439:MFW786439 MPP786439:MPS786439 MZL786439:MZO786439 NJH786439:NJK786439 NTD786439:NTG786439 OCZ786439:ODC786439 OMV786439:OMY786439 OWR786439:OWU786439 PGN786439:PGQ786439 PQJ786439:PQM786439 QAF786439:QAI786439 QKB786439:QKE786439 QTX786439:QUA786439 RDT786439:RDW786439 RNP786439:RNS786439 RXL786439:RXO786439 SHH786439:SHK786439 SRD786439:SRG786439 TAZ786439:TBC786439 TKV786439:TKY786439 TUR786439:TUU786439 UEN786439:UEQ786439 UOJ786439:UOM786439 UYF786439:UYI786439 VIB786439:VIE786439 VRX786439:VSA786439 WBT786439:WBW786439 WLP786439:WLS786439 WVL786439:WVO786439 D851975:G851975 IZ851975:JC851975 SV851975:SY851975 ACR851975:ACU851975 AMN851975:AMQ851975 AWJ851975:AWM851975 BGF851975:BGI851975 BQB851975:BQE851975 BZX851975:CAA851975 CJT851975:CJW851975 CTP851975:CTS851975 DDL851975:DDO851975 DNH851975:DNK851975 DXD851975:DXG851975 EGZ851975:EHC851975 EQV851975:EQY851975 FAR851975:FAU851975 FKN851975:FKQ851975 FUJ851975:FUM851975 GEF851975:GEI851975 GOB851975:GOE851975 GXX851975:GYA851975 HHT851975:HHW851975 HRP851975:HRS851975 IBL851975:IBO851975 ILH851975:ILK851975 IVD851975:IVG851975 JEZ851975:JFC851975 JOV851975:JOY851975 JYR851975:JYU851975 KIN851975:KIQ851975 KSJ851975:KSM851975 LCF851975:LCI851975 LMB851975:LME851975 LVX851975:LWA851975 MFT851975:MFW851975 MPP851975:MPS851975 MZL851975:MZO851975 NJH851975:NJK851975 NTD851975:NTG851975 OCZ851975:ODC851975 OMV851975:OMY851975 OWR851975:OWU851975 PGN851975:PGQ851975 PQJ851975:PQM851975 QAF851975:QAI851975 QKB851975:QKE851975 QTX851975:QUA851975 RDT851975:RDW851975 RNP851975:RNS851975 RXL851975:RXO851975 SHH851975:SHK851975 SRD851975:SRG851975 TAZ851975:TBC851975 TKV851975:TKY851975 TUR851975:TUU851975 UEN851975:UEQ851975 UOJ851975:UOM851975 UYF851975:UYI851975 VIB851975:VIE851975 VRX851975:VSA851975 WBT851975:WBW851975 WLP851975:WLS851975 WVL851975:WVO851975 D917511:G917511 IZ917511:JC917511 SV917511:SY917511 ACR917511:ACU917511 AMN917511:AMQ917511 AWJ917511:AWM917511 BGF917511:BGI917511 BQB917511:BQE917511 BZX917511:CAA917511 CJT917511:CJW917511 CTP917511:CTS917511 DDL917511:DDO917511 DNH917511:DNK917511 DXD917511:DXG917511 EGZ917511:EHC917511 EQV917511:EQY917511 FAR917511:FAU917511 FKN917511:FKQ917511 FUJ917511:FUM917511 GEF917511:GEI917511 GOB917511:GOE917511 GXX917511:GYA917511 HHT917511:HHW917511 HRP917511:HRS917511 IBL917511:IBO917511 ILH917511:ILK917511 IVD917511:IVG917511 JEZ917511:JFC917511 JOV917511:JOY917511 JYR917511:JYU917511 KIN917511:KIQ917511 KSJ917511:KSM917511 LCF917511:LCI917511 LMB917511:LME917511 LVX917511:LWA917511 MFT917511:MFW917511 MPP917511:MPS917511 MZL917511:MZO917511 NJH917511:NJK917511 NTD917511:NTG917511 OCZ917511:ODC917511 OMV917511:OMY917511 OWR917511:OWU917511 PGN917511:PGQ917511 PQJ917511:PQM917511 QAF917511:QAI917511 QKB917511:QKE917511 QTX917511:QUA917511 RDT917511:RDW917511 RNP917511:RNS917511 RXL917511:RXO917511 SHH917511:SHK917511 SRD917511:SRG917511 TAZ917511:TBC917511 TKV917511:TKY917511 TUR917511:TUU917511 UEN917511:UEQ917511 UOJ917511:UOM917511 UYF917511:UYI917511 VIB917511:VIE917511 VRX917511:VSA917511 WBT917511:WBW917511 WLP917511:WLS917511 WVL917511:WVO917511 D983047:G983047 IZ983047:JC983047 SV983047:SY983047 ACR983047:ACU983047 AMN983047:AMQ983047 AWJ983047:AWM983047 BGF983047:BGI983047 BQB983047:BQE983047 BZX983047:CAA983047 CJT983047:CJW983047 CTP983047:CTS983047 DDL983047:DDO983047 DNH983047:DNK983047 DXD983047:DXG983047 EGZ983047:EHC983047 EQV983047:EQY983047 FAR983047:FAU983047 FKN983047:FKQ983047 FUJ983047:FUM983047 GEF983047:GEI983047 GOB983047:GOE983047 GXX983047:GYA983047 HHT983047:HHW983047 HRP983047:HRS983047 IBL983047:IBO983047 ILH983047:ILK983047 IVD983047:IVG983047 JEZ983047:JFC983047 JOV983047:JOY983047 JYR983047:JYU983047 KIN983047:KIQ983047 KSJ983047:KSM983047 LCF983047:LCI983047 LMB983047:LME983047 LVX983047:LWA983047 MFT983047:MFW983047 MPP983047:MPS983047 MZL983047:MZO983047 NJH983047:NJK983047 NTD983047:NTG983047 OCZ983047:ODC983047 OMV983047:OMY983047 OWR983047:OWU983047 PGN983047:PGQ983047 PQJ983047:PQM983047 QAF983047:QAI983047 QKB983047:QKE983047 QTX983047:QUA983047 RDT983047:RDW983047 RNP983047:RNS983047 RXL983047:RXO983047 SHH983047:SHK983047 SRD983047:SRG983047 TAZ983047:TBC983047 TKV983047:TKY983047 TUR983047:TUU983047 UEN983047:UEQ983047 UOJ983047:UOM983047 UYF983047:UYI983047 VIB983047:VIE983047 VRX983047:VSA983047 WBT983047:WBW983047 WLP983047:WLS983047 WVL983047:WVO983047" xr:uid="{D725F5AC-AC0C-4683-B2A7-E0AB67DC6EA8}">
      <formula1>$AB$2:$AB$3</formula1>
    </dataValidation>
    <dataValidation type="list" allowBlank="1" showInputMessage="1" showErrorMessage="1"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xr:uid="{A56D5F21-E020-43C5-8977-243BDB6FFAD0}">
      <formula1>$AA$2:$AA$3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41"/>
  <sheetViews>
    <sheetView tabSelected="1" view="pageBreakPreview" topLeftCell="A16" zoomScale="85" zoomScaleNormal="100" zoomScaleSheetLayoutView="85" workbookViewId="0">
      <selection activeCell="G23" sqref="G23"/>
    </sheetView>
  </sheetViews>
  <sheetFormatPr defaultRowHeight="15" x14ac:dyDescent="0.25"/>
  <cols>
    <col min="1" max="1" width="12.140625" customWidth="1"/>
    <col min="2" max="2" width="37.7109375" customWidth="1"/>
    <col min="3" max="3" width="20.5703125" customWidth="1"/>
    <col min="4" max="4" width="14.7109375" customWidth="1"/>
    <col min="5" max="5" width="13.7109375" customWidth="1"/>
    <col min="6" max="6" width="16" customWidth="1"/>
    <col min="7" max="7" width="18.28515625" customWidth="1"/>
    <col min="8" max="8" width="27.85546875" customWidth="1"/>
  </cols>
  <sheetData>
    <row r="1" spans="1:53" s="49" customFormat="1" ht="56.25" customHeight="1" x14ac:dyDescent="0.25">
      <c r="A1" s="152" t="str">
        <f>Basic!B1</f>
        <v>Engagement of Agency for Providing Assistance in maintenance of Transmission line Maintenance Works of 765/ 400/ 220 kV Transmission lines in WR – II for Gujarat State</v>
      </c>
      <c r="B1" s="152"/>
      <c r="C1" s="152"/>
      <c r="D1" s="152"/>
      <c r="E1" s="152"/>
      <c r="F1" s="152"/>
      <c r="G1" s="152"/>
      <c r="H1" s="152"/>
      <c r="I1" s="73"/>
      <c r="J1" s="73"/>
      <c r="K1" s="73"/>
      <c r="L1" s="73"/>
      <c r="M1" s="73"/>
      <c r="N1" s="73"/>
      <c r="O1" s="73"/>
      <c r="P1" s="73"/>
      <c r="Q1" s="74"/>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0"/>
      <c r="BA1" s="50"/>
    </row>
    <row r="2" spans="1:53" s="49" customFormat="1" ht="30" customHeight="1" x14ac:dyDescent="0.25">
      <c r="A2" s="153" t="str">
        <f>Basic!B5</f>
        <v>5002000852/OTHERS/DOM/G01 - WR2 RHQ - 2</v>
      </c>
      <c r="B2" s="153"/>
      <c r="C2" s="153"/>
      <c r="D2" s="153"/>
      <c r="E2" s="153"/>
      <c r="F2" s="153"/>
      <c r="G2" s="153"/>
      <c r="H2" s="153"/>
      <c r="I2" s="75"/>
      <c r="J2" s="75"/>
      <c r="K2" s="75"/>
      <c r="L2" s="75"/>
      <c r="M2" s="75"/>
      <c r="N2" s="75"/>
      <c r="O2" s="75"/>
      <c r="P2" s="75"/>
      <c r="Q2" s="75"/>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row>
    <row r="3" spans="1:53" s="49" customFormat="1" ht="18.75" x14ac:dyDescent="0.25">
      <c r="A3" s="154" t="s">
        <v>60</v>
      </c>
      <c r="B3" s="154"/>
      <c r="C3" s="154"/>
      <c r="D3" s="154"/>
      <c r="E3" s="154"/>
      <c r="F3" s="154"/>
      <c r="G3" s="154"/>
      <c r="H3" s="154"/>
      <c r="I3" s="76"/>
      <c r="J3" s="76"/>
      <c r="K3" s="76"/>
      <c r="L3" s="76"/>
      <c r="M3" s="76"/>
      <c r="N3" s="76"/>
      <c r="O3" s="76"/>
      <c r="P3" s="76"/>
      <c r="Q3" s="76"/>
      <c r="R3" s="50"/>
      <c r="S3" s="50"/>
      <c r="T3" s="50"/>
      <c r="U3" s="50"/>
      <c r="V3" s="50"/>
      <c r="W3" s="50"/>
      <c r="X3" s="50"/>
      <c r="Y3" s="50"/>
      <c r="Z3" s="50"/>
      <c r="AA3" s="50"/>
      <c r="AB3" s="50"/>
      <c r="AC3" s="50"/>
      <c r="AD3" s="50"/>
      <c r="AE3" s="50"/>
      <c r="AF3" s="50"/>
      <c r="AG3" s="50"/>
      <c r="AH3" s="50"/>
      <c r="AI3" s="50"/>
      <c r="AJ3" s="51" t="s">
        <v>61</v>
      </c>
      <c r="AK3" s="50"/>
      <c r="AL3" s="52" t="e">
        <f>#REF!</f>
        <v>#REF!</v>
      </c>
      <c r="AM3" s="50"/>
      <c r="AN3" s="50"/>
      <c r="AO3" s="50"/>
      <c r="AP3" s="50"/>
      <c r="AQ3" s="50"/>
      <c r="AR3" s="50"/>
      <c r="AS3" s="50"/>
      <c r="AT3" s="50"/>
      <c r="AU3" s="50"/>
      <c r="AV3" s="50"/>
      <c r="AW3" s="50"/>
      <c r="AX3" s="50"/>
      <c r="AY3" s="50"/>
      <c r="AZ3" s="50"/>
      <c r="BA3" s="50"/>
    </row>
    <row r="4" spans="1:53" s="49" customFormat="1" ht="11.25" customHeight="1" x14ac:dyDescent="0.25">
      <c r="B4" s="53"/>
      <c r="C4" s="54"/>
      <c r="D4" s="54"/>
      <c r="E4" s="54"/>
      <c r="F4" s="54"/>
      <c r="G4" s="54"/>
      <c r="H4" s="54"/>
      <c r="I4" s="54"/>
      <c r="J4" s="54"/>
      <c r="K4" s="54"/>
      <c r="L4" s="55"/>
      <c r="M4" s="53"/>
      <c r="N4" s="53"/>
      <c r="O4" s="55"/>
      <c r="P4" s="56"/>
      <c r="Q4" s="57"/>
      <c r="R4" s="50"/>
      <c r="S4" s="50"/>
      <c r="T4" s="50"/>
      <c r="U4" s="50"/>
      <c r="V4" s="50"/>
      <c r="W4" s="50"/>
      <c r="X4" s="50"/>
      <c r="Y4" s="50"/>
      <c r="Z4" s="50"/>
      <c r="AA4" s="50"/>
      <c r="AB4" s="50"/>
      <c r="AC4" s="50"/>
      <c r="AD4" s="50"/>
      <c r="AE4" s="50"/>
      <c r="AF4" s="50"/>
      <c r="AG4" s="50"/>
      <c r="AH4" s="50"/>
      <c r="AI4" s="50"/>
      <c r="AJ4" s="51" t="s">
        <v>62</v>
      </c>
      <c r="AK4" s="50"/>
      <c r="AL4" s="52">
        <f>IF(ISERROR(#REF!/#REF!),0,#REF! /#REF!)</f>
        <v>0</v>
      </c>
      <c r="AM4" s="50"/>
      <c r="AN4" s="50"/>
      <c r="AO4" s="50"/>
      <c r="AP4" s="50"/>
      <c r="AQ4" s="50"/>
      <c r="AR4" s="50"/>
      <c r="AS4" s="50"/>
      <c r="AT4" s="50"/>
      <c r="AU4" s="50"/>
      <c r="AV4" s="50"/>
      <c r="AW4" s="50"/>
      <c r="AX4" s="50"/>
      <c r="AY4" s="50"/>
      <c r="AZ4" s="50"/>
      <c r="BA4" s="50"/>
    </row>
    <row r="5" spans="1:53" s="49" customFormat="1" ht="18.75" x14ac:dyDescent="0.25">
      <c r="B5" s="58"/>
      <c r="C5" s="59"/>
      <c r="D5" s="59"/>
      <c r="E5" s="59"/>
      <c r="F5" s="61" t="s">
        <v>63</v>
      </c>
      <c r="G5" s="59"/>
      <c r="H5" s="59"/>
      <c r="I5" s="59"/>
      <c r="J5" s="59"/>
      <c r="K5" s="59"/>
      <c r="L5" s="60"/>
      <c r="M5" s="59"/>
      <c r="O5" s="62"/>
      <c r="P5" s="63"/>
      <c r="Q5" s="57"/>
      <c r="R5" s="50"/>
      <c r="S5" s="50"/>
      <c r="T5" s="50"/>
      <c r="U5" s="50"/>
      <c r="V5" s="50"/>
      <c r="W5" s="50"/>
      <c r="X5" s="50"/>
      <c r="Y5" s="50"/>
      <c r="Z5" s="50"/>
      <c r="AA5" s="50"/>
      <c r="AB5" s="50"/>
      <c r="AC5" s="50"/>
      <c r="AD5" s="50"/>
      <c r="AE5" s="50"/>
      <c r="AF5" s="50"/>
      <c r="AG5" s="50"/>
      <c r="AH5" s="50"/>
      <c r="AI5" s="50"/>
      <c r="AJ5" s="51" t="s">
        <v>64</v>
      </c>
      <c r="AK5" s="50"/>
      <c r="AL5" s="52" t="e">
        <f>#REF!</f>
        <v>#REF!</v>
      </c>
      <c r="AM5" s="50"/>
      <c r="AN5" s="50"/>
      <c r="AO5" s="50"/>
      <c r="AP5" s="50"/>
      <c r="AQ5" s="50"/>
      <c r="AR5" s="50"/>
      <c r="AS5" s="50"/>
      <c r="AT5" s="50"/>
      <c r="AU5" s="50"/>
      <c r="AV5" s="50"/>
      <c r="AW5" s="50"/>
      <c r="AX5" s="50"/>
      <c r="AY5" s="50"/>
      <c r="AZ5" s="50"/>
      <c r="BA5" s="50"/>
    </row>
    <row r="6" spans="1:53" s="49" customFormat="1" ht="18.75" x14ac:dyDescent="0.25">
      <c r="B6" s="77"/>
      <c r="C6" s="77"/>
      <c r="D6" s="77"/>
      <c r="E6" s="77"/>
      <c r="F6" s="64" t="s">
        <v>85</v>
      </c>
      <c r="G6" s="77"/>
      <c r="H6" s="77"/>
      <c r="I6" s="77"/>
      <c r="J6" s="77"/>
      <c r="K6" s="77"/>
      <c r="L6" s="77"/>
      <c r="M6" s="77"/>
      <c r="O6" s="65"/>
      <c r="P6" s="63"/>
      <c r="Q6" s="57"/>
      <c r="R6" s="50"/>
      <c r="S6" s="50"/>
      <c r="T6" s="50"/>
      <c r="U6" s="50"/>
      <c r="V6" s="50"/>
      <c r="W6" s="50"/>
      <c r="X6" s="50"/>
      <c r="Y6" s="50"/>
      <c r="Z6" s="50"/>
      <c r="AA6" s="50"/>
      <c r="AB6" s="50"/>
      <c r="AC6" s="50"/>
      <c r="AD6" s="50"/>
      <c r="AE6" s="50"/>
      <c r="AF6" s="50"/>
      <c r="AG6" s="50"/>
      <c r="AH6" s="50"/>
      <c r="AI6" s="50"/>
      <c r="AJ6" s="51" t="s">
        <v>65</v>
      </c>
      <c r="AK6" s="50"/>
      <c r="AL6" s="52" t="e">
        <f>SUM(AL3:AL5)</f>
        <v>#REF!</v>
      </c>
      <c r="AM6" s="50"/>
      <c r="AN6" s="50"/>
      <c r="AO6" s="50"/>
      <c r="AP6" s="50"/>
      <c r="AQ6" s="50"/>
      <c r="AR6" s="50"/>
      <c r="AS6" s="50"/>
      <c r="AT6" s="50"/>
      <c r="AU6" s="50"/>
      <c r="AV6" s="50"/>
      <c r="AW6" s="50"/>
      <c r="AX6" s="50"/>
      <c r="AY6" s="50"/>
      <c r="AZ6" s="50"/>
      <c r="BA6" s="50"/>
    </row>
    <row r="7" spans="1:53" s="49" customFormat="1" ht="18.75" customHeight="1" x14ac:dyDescent="0.3">
      <c r="A7" s="58" t="s">
        <v>66</v>
      </c>
      <c r="B7" s="64">
        <f>'Name of Bidder'!D9</f>
        <v>0</v>
      </c>
      <c r="C7" s="58"/>
      <c r="D7" s="67"/>
      <c r="E7" s="67"/>
      <c r="F7" s="68" t="s">
        <v>67</v>
      </c>
      <c r="G7" s="66"/>
      <c r="H7" s="66"/>
      <c r="I7" s="66"/>
      <c r="J7" s="66"/>
      <c r="K7" s="66"/>
      <c r="L7" s="67"/>
      <c r="M7" s="66"/>
      <c r="O7" s="69"/>
      <c r="P7" s="63"/>
      <c r="Q7" s="7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row>
    <row r="8" spans="1:53" s="49" customFormat="1" ht="18.75" x14ac:dyDescent="0.3">
      <c r="A8" s="58" t="s">
        <v>68</v>
      </c>
      <c r="B8" s="64">
        <f>'Name of Bidder'!D10</f>
        <v>0</v>
      </c>
      <c r="C8" s="58"/>
      <c r="D8" s="67"/>
      <c r="E8" s="67"/>
      <c r="F8" s="71" t="s">
        <v>69</v>
      </c>
      <c r="G8" s="66"/>
      <c r="H8" s="66"/>
      <c r="I8" s="66"/>
      <c r="J8" s="66"/>
      <c r="K8" s="66"/>
      <c r="L8" s="67"/>
      <c r="M8" s="66"/>
      <c r="O8" s="72"/>
      <c r="P8" s="63"/>
      <c r="Q8" s="7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row>
    <row r="9" spans="1:53" s="49" customFormat="1" ht="18.75" x14ac:dyDescent="0.25">
      <c r="B9" s="112">
        <f>'Name of Bidder'!D11</f>
        <v>0</v>
      </c>
      <c r="C9" s="66"/>
      <c r="D9" s="67"/>
      <c r="E9" s="66"/>
      <c r="F9" s="71" t="s">
        <v>70</v>
      </c>
      <c r="G9" s="66"/>
      <c r="H9" s="66"/>
      <c r="I9" s="66"/>
      <c r="J9" s="66"/>
      <c r="K9" s="66"/>
      <c r="L9" s="66"/>
      <c r="M9" s="66"/>
      <c r="O9" s="72"/>
      <c r="P9" s="63"/>
      <c r="Q9" s="57"/>
      <c r="R9" s="50"/>
      <c r="S9" s="50"/>
      <c r="T9" s="50"/>
      <c r="U9" s="50"/>
      <c r="V9" s="50"/>
      <c r="W9" s="50"/>
      <c r="X9" s="50"/>
      <c r="Y9" s="50"/>
      <c r="Z9" s="50"/>
      <c r="AA9" s="50"/>
      <c r="AB9" s="50"/>
      <c r="AC9" s="50"/>
      <c r="AD9" s="50"/>
      <c r="AE9" s="50"/>
      <c r="AF9" s="50"/>
      <c r="AG9" s="50"/>
      <c r="AH9" s="50"/>
      <c r="AI9" s="50"/>
      <c r="AJ9" s="51" t="s">
        <v>71</v>
      </c>
      <c r="AK9" s="50"/>
      <c r="AL9" s="52">
        <f>'[1]Schedule Service-Installation '!Q8</f>
        <v>0</v>
      </c>
      <c r="AM9" s="50"/>
      <c r="AN9" s="50"/>
      <c r="AO9" s="50"/>
      <c r="AP9" s="50"/>
      <c r="AQ9" s="50"/>
      <c r="AR9" s="50"/>
      <c r="AS9" s="50"/>
      <c r="AT9" s="50"/>
      <c r="AU9" s="50"/>
      <c r="AV9" s="50"/>
      <c r="AW9" s="50"/>
      <c r="AX9" s="50"/>
      <c r="AY9" s="50"/>
      <c r="AZ9" s="50"/>
      <c r="BA9" s="50"/>
    </row>
    <row r="10" spans="1:53" s="49" customFormat="1" ht="18.75" x14ac:dyDescent="0.25">
      <c r="B10" s="59"/>
      <c r="C10" s="78"/>
      <c r="D10" s="78"/>
      <c r="E10" s="78"/>
      <c r="F10" s="71" t="s">
        <v>72</v>
      </c>
      <c r="G10" s="78"/>
      <c r="H10" s="78"/>
      <c r="I10" s="78"/>
      <c r="J10" s="78"/>
      <c r="K10" s="78"/>
      <c r="L10" s="78"/>
      <c r="M10" s="78"/>
      <c r="O10" s="72"/>
      <c r="P10" s="63"/>
      <c r="Q10" s="57"/>
      <c r="R10" s="50"/>
      <c r="S10" s="50"/>
      <c r="T10" s="50"/>
      <c r="U10" s="50"/>
      <c r="V10" s="50"/>
      <c r="W10" s="50"/>
      <c r="X10" s="50"/>
      <c r="Y10" s="50"/>
      <c r="Z10" s="50"/>
      <c r="AA10" s="50"/>
      <c r="AB10" s="50"/>
      <c r="AC10" s="50"/>
      <c r="AD10" s="50"/>
      <c r="AE10" s="50"/>
      <c r="AF10" s="50"/>
      <c r="AG10" s="50"/>
      <c r="AH10" s="50"/>
      <c r="AI10" s="50"/>
      <c r="AJ10" s="51"/>
      <c r="AK10" s="50"/>
      <c r="AL10" s="52"/>
      <c r="AM10" s="50"/>
      <c r="AN10" s="50"/>
      <c r="AO10" s="50"/>
      <c r="AP10" s="50"/>
      <c r="AQ10" s="50"/>
      <c r="AR10" s="50"/>
      <c r="AS10" s="50"/>
      <c r="AT10" s="50"/>
      <c r="AU10" s="50"/>
      <c r="AV10" s="50"/>
      <c r="AW10" s="50"/>
      <c r="AX10" s="50"/>
      <c r="AY10" s="50"/>
      <c r="AZ10" s="50"/>
      <c r="BA10" s="50"/>
    </row>
    <row r="11" spans="1:53" s="49" customFormat="1" ht="151.5" customHeight="1" x14ac:dyDescent="0.25">
      <c r="A11" s="155" t="s">
        <v>73</v>
      </c>
      <c r="B11" s="155"/>
      <c r="C11" s="155"/>
      <c r="D11" s="155"/>
      <c r="E11" s="155"/>
      <c r="F11" s="155"/>
      <c r="G11" s="155"/>
      <c r="H11" s="155"/>
      <c r="I11" s="79"/>
      <c r="J11" s="79"/>
      <c r="K11" s="79"/>
      <c r="L11" s="79"/>
      <c r="M11" s="79"/>
      <c r="N11" s="79"/>
      <c r="O11" s="79"/>
      <c r="P11" s="79"/>
      <c r="Q11" s="79"/>
      <c r="R11" s="50"/>
      <c r="S11" s="50"/>
      <c r="T11" s="50"/>
      <c r="U11" s="50"/>
      <c r="V11" s="50"/>
      <c r="W11" s="50"/>
      <c r="X11" s="50"/>
      <c r="Y11" s="50"/>
      <c r="Z11" s="50"/>
      <c r="AA11" s="50"/>
      <c r="AB11" s="50"/>
      <c r="AC11" s="50"/>
      <c r="AD11" s="50"/>
      <c r="AE11" s="50"/>
      <c r="AF11" s="50"/>
      <c r="AG11" s="50"/>
      <c r="AH11" s="50"/>
      <c r="AI11" s="50"/>
      <c r="AJ11" s="51"/>
      <c r="AK11" s="50"/>
      <c r="AL11" s="52"/>
      <c r="AM11" s="50"/>
      <c r="AN11" s="50"/>
      <c r="AO11" s="50"/>
      <c r="AP11" s="50"/>
      <c r="AQ11" s="50"/>
      <c r="AR11" s="50"/>
      <c r="AS11" s="50"/>
      <c r="AT11" s="50"/>
      <c r="AU11" s="50"/>
      <c r="AV11" s="50"/>
      <c r="AW11" s="50"/>
      <c r="AX11" s="50"/>
      <c r="AY11" s="50"/>
      <c r="AZ11" s="50"/>
      <c r="BA11" s="50"/>
    </row>
    <row r="13" spans="1:53" ht="17.25" customHeight="1" x14ac:dyDescent="0.25">
      <c r="A13" s="20"/>
      <c r="B13" s="20"/>
      <c r="C13" s="20"/>
      <c r="D13" s="20"/>
      <c r="E13" s="20"/>
      <c r="F13" s="143" t="s">
        <v>33</v>
      </c>
      <c r="G13" s="143"/>
      <c r="H13" s="20"/>
    </row>
    <row r="14" spans="1:53" ht="22.5" customHeight="1" x14ac:dyDescent="0.25">
      <c r="A14" s="146" t="s">
        <v>0</v>
      </c>
      <c r="B14" s="148" t="s">
        <v>10</v>
      </c>
      <c r="C14" s="144" t="s">
        <v>48</v>
      </c>
      <c r="D14" s="146" t="s">
        <v>1</v>
      </c>
      <c r="E14" s="22" t="s">
        <v>49</v>
      </c>
      <c r="F14" s="22" t="s">
        <v>50</v>
      </c>
      <c r="G14" s="21" t="s">
        <v>51</v>
      </c>
      <c r="H14" s="150" t="s">
        <v>2</v>
      </c>
    </row>
    <row r="15" spans="1:53" ht="39" customHeight="1" x14ac:dyDescent="0.25">
      <c r="A15" s="147"/>
      <c r="B15" s="149"/>
      <c r="C15" s="145"/>
      <c r="D15" s="147"/>
      <c r="E15" s="23" t="s">
        <v>30</v>
      </c>
      <c r="F15" s="23" t="s">
        <v>31</v>
      </c>
      <c r="G15" s="25" t="s">
        <v>32</v>
      </c>
      <c r="H15" s="151"/>
    </row>
    <row r="16" spans="1:53" ht="79.5" customHeight="1" x14ac:dyDescent="0.25">
      <c r="A16" s="23" t="s">
        <v>3</v>
      </c>
      <c r="B16" s="24" t="s">
        <v>87</v>
      </c>
      <c r="C16" s="42"/>
      <c r="D16" s="31"/>
      <c r="E16" s="23"/>
      <c r="F16" s="23"/>
      <c r="G16" s="25"/>
      <c r="H16" s="142" t="s">
        <v>91</v>
      </c>
      <c r="J16" s="1"/>
      <c r="K16" s="1"/>
    </row>
    <row r="17" spans="1:13" ht="24.75" customHeight="1" x14ac:dyDescent="0.25">
      <c r="A17" s="23"/>
      <c r="B17" s="26" t="s">
        <v>11</v>
      </c>
      <c r="C17" s="43">
        <v>998519</v>
      </c>
      <c r="D17" s="31" t="s">
        <v>23</v>
      </c>
      <c r="E17" s="23">
        <v>12</v>
      </c>
      <c r="F17" s="27">
        <v>5272.875</v>
      </c>
      <c r="G17" s="27">
        <f>F17*26*E17</f>
        <v>1645137</v>
      </c>
      <c r="H17" s="142"/>
      <c r="J17" s="1"/>
      <c r="K17" s="1"/>
    </row>
    <row r="18" spans="1:13" ht="24.75" customHeight="1" x14ac:dyDescent="0.25">
      <c r="A18" s="23"/>
      <c r="B18" s="26" t="s">
        <v>12</v>
      </c>
      <c r="C18" s="43">
        <v>998519</v>
      </c>
      <c r="D18" s="31" t="s">
        <v>23</v>
      </c>
      <c r="E18" s="23">
        <v>12</v>
      </c>
      <c r="F18" s="27">
        <v>3515.25</v>
      </c>
      <c r="G18" s="27">
        <f t="shared" ref="G18:G28" si="0">F18*26*E18</f>
        <v>1096758</v>
      </c>
      <c r="H18" s="142"/>
      <c r="J18" s="1"/>
      <c r="K18" s="1"/>
    </row>
    <row r="19" spans="1:13" ht="24.75" customHeight="1" x14ac:dyDescent="0.25">
      <c r="A19" s="23"/>
      <c r="B19" s="26" t="s">
        <v>13</v>
      </c>
      <c r="C19" s="43">
        <v>998519</v>
      </c>
      <c r="D19" s="31" t="s">
        <v>23</v>
      </c>
      <c r="E19" s="23">
        <v>12</v>
      </c>
      <c r="F19" s="27">
        <v>6151.6875</v>
      </c>
      <c r="G19" s="27">
        <f t="shared" si="0"/>
        <v>1919326.5</v>
      </c>
      <c r="H19" s="142"/>
      <c r="J19" s="1"/>
      <c r="K19" s="1"/>
    </row>
    <row r="20" spans="1:13" ht="24.75" customHeight="1" x14ac:dyDescent="0.25">
      <c r="A20" s="23"/>
      <c r="B20" s="26" t="s">
        <v>14</v>
      </c>
      <c r="C20" s="43">
        <v>998519</v>
      </c>
      <c r="D20" s="31" t="s">
        <v>23</v>
      </c>
      <c r="E20" s="23">
        <v>12</v>
      </c>
      <c r="F20" s="27">
        <v>3869.5</v>
      </c>
      <c r="G20" s="27">
        <f t="shared" si="0"/>
        <v>1207284</v>
      </c>
      <c r="H20" s="142"/>
      <c r="J20" s="1"/>
      <c r="K20" s="1"/>
    </row>
    <row r="21" spans="1:13" ht="24.75" customHeight="1" x14ac:dyDescent="0.25">
      <c r="A21" s="23"/>
      <c r="B21" s="26" t="s">
        <v>15</v>
      </c>
      <c r="C21" s="43">
        <v>998519</v>
      </c>
      <c r="D21" s="31" t="s">
        <v>23</v>
      </c>
      <c r="E21" s="23">
        <v>12</v>
      </c>
      <c r="F21" s="27">
        <v>1757.625</v>
      </c>
      <c r="G21" s="27">
        <f t="shared" si="0"/>
        <v>548379</v>
      </c>
      <c r="H21" s="142"/>
      <c r="J21" s="1"/>
      <c r="K21" s="1"/>
    </row>
    <row r="22" spans="1:13" ht="24.75" customHeight="1" x14ac:dyDescent="0.25">
      <c r="A22" s="23"/>
      <c r="B22" s="26" t="s">
        <v>16</v>
      </c>
      <c r="C22" s="43">
        <v>998519</v>
      </c>
      <c r="D22" s="31" t="s">
        <v>23</v>
      </c>
      <c r="E22" s="23">
        <v>12</v>
      </c>
      <c r="F22" s="27">
        <v>2636.4375</v>
      </c>
      <c r="G22" s="27">
        <f t="shared" si="0"/>
        <v>822568.5</v>
      </c>
      <c r="H22" s="142"/>
      <c r="J22" s="1"/>
      <c r="K22" s="1"/>
    </row>
    <row r="23" spans="1:13" ht="24.75" customHeight="1" x14ac:dyDescent="0.25">
      <c r="A23" s="23"/>
      <c r="B23" s="26" t="s">
        <v>17</v>
      </c>
      <c r="C23" s="43">
        <v>998519</v>
      </c>
      <c r="D23" s="31" t="s">
        <v>23</v>
      </c>
      <c r="E23" s="23">
        <v>12</v>
      </c>
      <c r="F23" s="27">
        <v>7030.5</v>
      </c>
      <c r="G23" s="27">
        <f t="shared" si="0"/>
        <v>2193516</v>
      </c>
      <c r="H23" s="142"/>
      <c r="J23" s="1"/>
      <c r="K23" s="1"/>
    </row>
    <row r="24" spans="1:13" ht="24.75" customHeight="1" x14ac:dyDescent="0.25">
      <c r="A24" s="23"/>
      <c r="B24" s="26" t="s">
        <v>18</v>
      </c>
      <c r="C24" s="43">
        <v>998519</v>
      </c>
      <c r="D24" s="31" t="s">
        <v>23</v>
      </c>
      <c r="E24" s="23">
        <v>12</v>
      </c>
      <c r="F24" s="27">
        <v>2636.4375</v>
      </c>
      <c r="G24" s="27">
        <f t="shared" si="0"/>
        <v>822568.5</v>
      </c>
      <c r="H24" s="142"/>
      <c r="J24" s="1"/>
      <c r="K24" s="1"/>
    </row>
    <row r="25" spans="1:13" ht="24.75" customHeight="1" x14ac:dyDescent="0.25">
      <c r="A25" s="23"/>
      <c r="B25" s="26" t="s">
        <v>19</v>
      </c>
      <c r="C25" s="43">
        <v>998519</v>
      </c>
      <c r="D25" s="31" t="s">
        <v>23</v>
      </c>
      <c r="E25" s="23">
        <v>12</v>
      </c>
      <c r="F25" s="27">
        <v>5272.875</v>
      </c>
      <c r="G25" s="27">
        <f t="shared" si="0"/>
        <v>1645137</v>
      </c>
      <c r="H25" s="142"/>
      <c r="J25" s="1"/>
      <c r="K25" s="1"/>
    </row>
    <row r="26" spans="1:13" ht="24.75" customHeight="1" x14ac:dyDescent="0.25">
      <c r="A26" s="23"/>
      <c r="B26" s="26" t="s">
        <v>20</v>
      </c>
      <c r="C26" s="43">
        <v>998519</v>
      </c>
      <c r="D26" s="31" t="s">
        <v>23</v>
      </c>
      <c r="E26" s="23">
        <v>12</v>
      </c>
      <c r="F26" s="27">
        <v>1934.75</v>
      </c>
      <c r="G26" s="27">
        <f t="shared" si="0"/>
        <v>603642</v>
      </c>
      <c r="H26" s="142"/>
      <c r="J26" s="1"/>
      <c r="K26" s="1"/>
      <c r="M26" s="6"/>
    </row>
    <row r="27" spans="1:13" ht="24.75" customHeight="1" x14ac:dyDescent="0.25">
      <c r="A27" s="23"/>
      <c r="B27" s="26" t="s">
        <v>21</v>
      </c>
      <c r="C27" s="43">
        <v>998519</v>
      </c>
      <c r="D27" s="31" t="s">
        <v>23</v>
      </c>
      <c r="E27" s="23">
        <v>12</v>
      </c>
      <c r="F27" s="27">
        <v>2636.4375</v>
      </c>
      <c r="G27" s="27">
        <f t="shared" si="0"/>
        <v>822568.5</v>
      </c>
      <c r="H27" s="142"/>
      <c r="J27" s="1"/>
      <c r="K27" s="1"/>
      <c r="M27" s="7"/>
    </row>
    <row r="28" spans="1:13" ht="24.75" customHeight="1" x14ac:dyDescent="0.25">
      <c r="A28" s="23"/>
      <c r="B28" s="26" t="s">
        <v>22</v>
      </c>
      <c r="C28" s="43">
        <v>998519</v>
      </c>
      <c r="D28" s="31" t="s">
        <v>23</v>
      </c>
      <c r="E28" s="23">
        <v>12</v>
      </c>
      <c r="F28" s="27">
        <v>1757.625</v>
      </c>
      <c r="G28" s="27">
        <f t="shared" si="0"/>
        <v>548379</v>
      </c>
      <c r="H28" s="142"/>
      <c r="J28" s="1"/>
      <c r="K28" s="1"/>
      <c r="M28" s="8"/>
    </row>
    <row r="29" spans="1:13" ht="36.75" customHeight="1" x14ac:dyDescent="0.25">
      <c r="A29" s="23"/>
      <c r="B29" s="44" t="s">
        <v>34</v>
      </c>
      <c r="C29" s="43"/>
      <c r="D29" s="24"/>
      <c r="E29" s="30"/>
      <c r="F29" s="29"/>
      <c r="G29" s="27">
        <f>SUM(G17:G28)</f>
        <v>13875264</v>
      </c>
      <c r="H29" s="142"/>
    </row>
    <row r="30" spans="1:13" ht="105.75" customHeight="1" x14ac:dyDescent="0.25">
      <c r="A30" s="23"/>
      <c r="B30" s="28" t="s">
        <v>52</v>
      </c>
      <c r="C30" s="32"/>
      <c r="D30" s="31"/>
      <c r="E30" s="33"/>
      <c r="F30" s="33"/>
      <c r="G30" s="27">
        <f>G29*C30</f>
        <v>0</v>
      </c>
      <c r="H30" s="114" t="s">
        <v>89</v>
      </c>
    </row>
    <row r="31" spans="1:13" ht="61.5" customHeight="1" x14ac:dyDescent="0.25">
      <c r="A31" s="108" t="s">
        <v>46</v>
      </c>
      <c r="B31" s="158" t="s">
        <v>54</v>
      </c>
      <c r="C31" s="159"/>
      <c r="D31" s="159"/>
      <c r="E31" s="159"/>
      <c r="F31" s="160"/>
      <c r="G31" s="34">
        <f>G29+G30</f>
        <v>13875264</v>
      </c>
      <c r="H31" s="156" t="s">
        <v>45</v>
      </c>
    </row>
    <row r="32" spans="1:13" ht="46.9" customHeight="1" x14ac:dyDescent="0.25">
      <c r="A32" s="108" t="s">
        <v>47</v>
      </c>
      <c r="B32" s="158" t="s">
        <v>53</v>
      </c>
      <c r="C32" s="159"/>
      <c r="D32" s="159"/>
      <c r="E32" s="159"/>
      <c r="F32" s="160"/>
      <c r="G32" s="34">
        <f>G31*0.18</f>
        <v>2497547.52</v>
      </c>
      <c r="H32" s="157"/>
    </row>
    <row r="33" spans="1:8" ht="24" customHeight="1" x14ac:dyDescent="0.25">
      <c r="A33" s="23"/>
      <c r="B33" s="141" t="s">
        <v>56</v>
      </c>
      <c r="C33" s="141"/>
      <c r="D33" s="141"/>
      <c r="E33" s="141"/>
      <c r="F33" s="141"/>
      <c r="G33" s="41">
        <f>G32+G31</f>
        <v>16372811.52</v>
      </c>
      <c r="H33" s="5"/>
    </row>
    <row r="34" spans="1:8" ht="13.5" customHeight="1" x14ac:dyDescent="0.25">
      <c r="A34" s="2"/>
      <c r="B34" s="137"/>
      <c r="C34" s="138"/>
      <c r="D34" s="138"/>
      <c r="E34" s="138"/>
      <c r="F34" s="138"/>
      <c r="G34" s="139"/>
      <c r="H34" s="4"/>
    </row>
    <row r="36" spans="1:8" x14ac:dyDescent="0.25">
      <c r="A36" s="140" t="s">
        <v>6</v>
      </c>
      <c r="B36" s="140"/>
      <c r="C36" s="140"/>
      <c r="D36" s="140"/>
      <c r="E36" s="140"/>
      <c r="F36" s="140"/>
      <c r="G36" s="140"/>
      <c r="H36" s="140"/>
    </row>
    <row r="37" spans="1:8" x14ac:dyDescent="0.25">
      <c r="A37" s="1" t="s">
        <v>7</v>
      </c>
      <c r="B37" s="134" t="s">
        <v>55</v>
      </c>
      <c r="C37" s="134"/>
      <c r="D37" s="134"/>
      <c r="E37" s="134"/>
      <c r="F37" s="134"/>
      <c r="G37" s="134"/>
      <c r="H37" s="134"/>
    </row>
    <row r="38" spans="1:8" ht="32.25" customHeight="1" x14ac:dyDescent="0.25">
      <c r="A38" s="1" t="s">
        <v>8</v>
      </c>
      <c r="B38" s="135" t="s">
        <v>9</v>
      </c>
      <c r="C38" s="135"/>
      <c r="D38" s="135"/>
      <c r="E38" s="135"/>
      <c r="F38" s="135"/>
      <c r="G38" s="135"/>
      <c r="H38" s="135"/>
    </row>
    <row r="39" spans="1:8" x14ac:dyDescent="0.25">
      <c r="A39" s="1"/>
      <c r="B39" s="136"/>
      <c r="C39" s="136"/>
      <c r="D39" s="136"/>
      <c r="E39" s="136"/>
      <c r="F39" s="136"/>
      <c r="G39" s="136"/>
      <c r="H39" s="136"/>
    </row>
    <row r="40" spans="1:8" ht="16.5" x14ac:dyDescent="0.25">
      <c r="B40" s="178" t="s">
        <v>81</v>
      </c>
      <c r="C40" s="6">
        <f>'Name of Bidder'!D24</f>
        <v>0</v>
      </c>
      <c r="D40" s="6"/>
      <c r="E40" s="6"/>
      <c r="F40" s="178" t="s">
        <v>83</v>
      </c>
      <c r="G40" s="179">
        <f>'Name of Bidder'!D27</f>
        <v>0</v>
      </c>
    </row>
    <row r="41" spans="1:8" ht="16.5" x14ac:dyDescent="0.25">
      <c r="B41" s="178" t="s">
        <v>82</v>
      </c>
      <c r="C41" s="6">
        <f>'Name of Bidder'!D25</f>
        <v>0</v>
      </c>
      <c r="D41" s="6"/>
      <c r="E41" s="6"/>
      <c r="F41" s="178" t="s">
        <v>84</v>
      </c>
      <c r="G41" s="6">
        <f>'Name of Bidder'!D28</f>
        <v>0</v>
      </c>
    </row>
  </sheetData>
  <sheetProtection password="C9EB" sheet="1" objects="1" scenarios="1"/>
  <customSheetViews>
    <customSheetView guid="{CE66403C-9204-472D-AEA4-C1B2DDF83B26}" topLeftCell="A7">
      <selection activeCell="D8" sqref="D8"/>
      <pageMargins left="0.16" right="0.22" top="0.39370078740157499" bottom="0.16" header="0.31496062992126" footer="0.16"/>
      <printOptions horizontalCentered="1"/>
      <pageSetup paperSize="9" scale="82" orientation="landscape" r:id="rId1"/>
    </customSheetView>
  </customSheetViews>
  <mergeCells count="20">
    <mergeCell ref="A1:H1"/>
    <mergeCell ref="A2:H2"/>
    <mergeCell ref="A3:H3"/>
    <mergeCell ref="A11:H11"/>
    <mergeCell ref="H31:H32"/>
    <mergeCell ref="B31:F31"/>
    <mergeCell ref="B32:F32"/>
    <mergeCell ref="A14:A15"/>
    <mergeCell ref="B33:F33"/>
    <mergeCell ref="H16:H29"/>
    <mergeCell ref="F13:G13"/>
    <mergeCell ref="C14:C15"/>
    <mergeCell ref="D14:D15"/>
    <mergeCell ref="B14:B15"/>
    <mergeCell ref="H14:H15"/>
    <mergeCell ref="B37:H37"/>
    <mergeCell ref="B38:H38"/>
    <mergeCell ref="B39:H39"/>
    <mergeCell ref="B34:G34"/>
    <mergeCell ref="A36:H36"/>
  </mergeCells>
  <dataValidations count="1">
    <dataValidation type="decimal" operator="greaterThanOrEqual" allowBlank="1" showInputMessage="1" showErrorMessage="1" promptTitle="positive" prompt="Please put positive value" sqref="F30 C30" xr:uid="{00000000-0002-0000-0000-000000000000}">
      <formula1>0</formula1>
    </dataValidation>
  </dataValidations>
  <printOptions horizontalCentered="1"/>
  <pageMargins left="0.16" right="0.22" top="0.39370078740157499" bottom="0.16" header="0.31496062992126" footer="0.16"/>
  <pageSetup paperSize="9" scale="62" orientation="portrait"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72DBB-FFEC-467F-85E5-F6CF00F16CC2}">
  <dimension ref="A1:L19"/>
  <sheetViews>
    <sheetView workbookViewId="0">
      <selection activeCell="E2" sqref="E2"/>
    </sheetView>
  </sheetViews>
  <sheetFormatPr defaultRowHeight="15" x14ac:dyDescent="0.25"/>
  <cols>
    <col min="1" max="1" width="5.7109375" bestFit="1" customWidth="1"/>
    <col min="2" max="2" width="14.7109375" bestFit="1" customWidth="1"/>
    <col min="3" max="3" width="16.42578125" customWidth="1"/>
    <col min="4" max="4" width="10.42578125" customWidth="1"/>
    <col min="5" max="5" width="23.85546875" customWidth="1"/>
    <col min="6" max="6" width="19" customWidth="1"/>
    <col min="8" max="8" width="24.85546875" bestFit="1" customWidth="1"/>
  </cols>
  <sheetData>
    <row r="1" spans="1:12" ht="75" x14ac:dyDescent="0.25">
      <c r="A1" s="2" t="s">
        <v>24</v>
      </c>
      <c r="B1" s="4" t="s">
        <v>25</v>
      </c>
      <c r="C1" s="9" t="s">
        <v>26</v>
      </c>
      <c r="D1" s="4" t="s">
        <v>27</v>
      </c>
      <c r="E1" s="4" t="s">
        <v>28</v>
      </c>
      <c r="F1" s="4" t="s">
        <v>29</v>
      </c>
      <c r="G1" s="10"/>
    </row>
    <row r="2" spans="1:12" ht="15" customHeight="1" x14ac:dyDescent="0.25">
      <c r="A2" s="11">
        <v>1</v>
      </c>
      <c r="B2" s="2" t="s">
        <v>11</v>
      </c>
      <c r="C2" s="12">
        <v>6</v>
      </c>
      <c r="D2" s="13" t="s">
        <v>5</v>
      </c>
      <c r="E2" s="14">
        <v>878.8125</v>
      </c>
      <c r="F2" s="15">
        <f>C2*E2</f>
        <v>5272.875</v>
      </c>
      <c r="I2" s="3">
        <v>5336.7300000000005</v>
      </c>
      <c r="J2">
        <f>+F2-I2</f>
        <v>-63.855000000000473</v>
      </c>
      <c r="L2" s="3">
        <f>+F2/C2</f>
        <v>878.8125</v>
      </c>
    </row>
    <row r="3" spans="1:12" ht="15" customHeight="1" x14ac:dyDescent="0.25">
      <c r="A3" s="11">
        <v>2</v>
      </c>
      <c r="B3" s="2" t="s">
        <v>12</v>
      </c>
      <c r="C3" s="12">
        <v>4</v>
      </c>
      <c r="D3" s="12" t="s">
        <v>5</v>
      </c>
      <c r="E3" s="14">
        <v>878.8125</v>
      </c>
      <c r="F3" s="15">
        <f t="shared" ref="F3:F13" si="0">C3*E3</f>
        <v>3515.25</v>
      </c>
      <c r="I3" s="3">
        <v>3557.82</v>
      </c>
      <c r="J3">
        <f t="shared" ref="J3:J13" si="1">+F3-I3</f>
        <v>-42.570000000000164</v>
      </c>
    </row>
    <row r="4" spans="1:12" x14ac:dyDescent="0.25">
      <c r="A4" s="11">
        <v>3</v>
      </c>
      <c r="B4" s="2" t="s">
        <v>13</v>
      </c>
      <c r="C4" s="12">
        <v>7</v>
      </c>
      <c r="D4" s="13" t="s">
        <v>5</v>
      </c>
      <c r="E4" s="14">
        <v>878.8125</v>
      </c>
      <c r="F4" s="15">
        <f t="shared" si="0"/>
        <v>6151.6875</v>
      </c>
      <c r="I4" s="3">
        <v>6226.1850000000004</v>
      </c>
      <c r="J4">
        <f t="shared" si="1"/>
        <v>-74.4975000000004</v>
      </c>
    </row>
    <row r="5" spans="1:12" ht="15" customHeight="1" x14ac:dyDescent="0.25">
      <c r="A5" s="11">
        <v>4</v>
      </c>
      <c r="B5" s="16" t="s">
        <v>14</v>
      </c>
      <c r="C5" s="12">
        <v>4</v>
      </c>
      <c r="D5" s="17" t="s">
        <v>4</v>
      </c>
      <c r="E5" s="18">
        <v>967.375</v>
      </c>
      <c r="F5" s="15">
        <f t="shared" si="0"/>
        <v>3869.5</v>
      </c>
      <c r="I5" s="3">
        <v>3916.36</v>
      </c>
      <c r="J5">
        <f t="shared" si="1"/>
        <v>-46.860000000000127</v>
      </c>
    </row>
    <row r="6" spans="1:12" ht="15" customHeight="1" x14ac:dyDescent="0.25">
      <c r="A6" s="11">
        <v>5</v>
      </c>
      <c r="B6" s="2" t="s">
        <v>15</v>
      </c>
      <c r="C6" s="12">
        <v>2</v>
      </c>
      <c r="D6" s="12" t="s">
        <v>5</v>
      </c>
      <c r="E6" s="14">
        <v>878.8125</v>
      </c>
      <c r="F6" s="15">
        <f t="shared" si="0"/>
        <v>1757.625</v>
      </c>
      <c r="I6" s="3">
        <v>1778.91</v>
      </c>
      <c r="J6">
        <f t="shared" si="1"/>
        <v>-21.285000000000082</v>
      </c>
    </row>
    <row r="7" spans="1:12" x14ac:dyDescent="0.25">
      <c r="A7" s="11">
        <v>6</v>
      </c>
      <c r="B7" s="2" t="s">
        <v>16</v>
      </c>
      <c r="C7" s="12">
        <v>3</v>
      </c>
      <c r="D7" s="12" t="s">
        <v>5</v>
      </c>
      <c r="E7" s="14">
        <v>878.8125</v>
      </c>
      <c r="F7" s="15">
        <f t="shared" si="0"/>
        <v>2636.4375</v>
      </c>
      <c r="I7" s="3">
        <v>2668.3650000000002</v>
      </c>
      <c r="J7">
        <f t="shared" si="1"/>
        <v>-31.927500000000236</v>
      </c>
    </row>
    <row r="8" spans="1:12" x14ac:dyDescent="0.25">
      <c r="A8" s="11">
        <v>7</v>
      </c>
      <c r="B8" s="2" t="s">
        <v>17</v>
      </c>
      <c r="C8" s="12">
        <v>8</v>
      </c>
      <c r="D8" s="12" t="s">
        <v>5</v>
      </c>
      <c r="E8" s="14">
        <v>878.8125</v>
      </c>
      <c r="F8" s="15">
        <f t="shared" si="0"/>
        <v>7030.5</v>
      </c>
      <c r="I8" s="3">
        <v>7115.64</v>
      </c>
      <c r="J8">
        <f t="shared" si="1"/>
        <v>-85.140000000000327</v>
      </c>
    </row>
    <row r="9" spans="1:12" x14ac:dyDescent="0.25">
      <c r="A9" s="11">
        <v>8</v>
      </c>
      <c r="B9" s="2" t="s">
        <v>18</v>
      </c>
      <c r="C9" s="12">
        <v>3</v>
      </c>
      <c r="D9" s="12" t="s">
        <v>5</v>
      </c>
      <c r="E9" s="14">
        <v>878.8125</v>
      </c>
      <c r="F9" s="15">
        <f t="shared" si="0"/>
        <v>2636.4375</v>
      </c>
      <c r="I9" s="3">
        <v>2668.3650000000002</v>
      </c>
      <c r="J9">
        <f t="shared" si="1"/>
        <v>-31.927500000000236</v>
      </c>
    </row>
    <row r="10" spans="1:12" x14ac:dyDescent="0.25">
      <c r="A10" s="11">
        <v>9</v>
      </c>
      <c r="B10" s="2" t="s">
        <v>19</v>
      </c>
      <c r="C10" s="12">
        <v>6</v>
      </c>
      <c r="D10" s="12" t="s">
        <v>5</v>
      </c>
      <c r="E10" s="14">
        <v>878.8125</v>
      </c>
      <c r="F10" s="15">
        <f t="shared" si="0"/>
        <v>5272.875</v>
      </c>
      <c r="I10" s="3">
        <v>5336.7300000000005</v>
      </c>
      <c r="J10">
        <f t="shared" si="1"/>
        <v>-63.855000000000473</v>
      </c>
    </row>
    <row r="11" spans="1:12" ht="15" customHeight="1" x14ac:dyDescent="0.25">
      <c r="A11" s="11">
        <v>10</v>
      </c>
      <c r="B11" s="16" t="s">
        <v>20</v>
      </c>
      <c r="C11" s="12">
        <v>2</v>
      </c>
      <c r="D11" s="17" t="s">
        <v>4</v>
      </c>
      <c r="E11" s="18">
        <v>967.375</v>
      </c>
      <c r="F11" s="15">
        <f t="shared" si="0"/>
        <v>1934.75</v>
      </c>
      <c r="I11" s="3">
        <v>1958.18</v>
      </c>
      <c r="J11">
        <f t="shared" si="1"/>
        <v>-23.430000000000064</v>
      </c>
    </row>
    <row r="12" spans="1:12" ht="15" customHeight="1" x14ac:dyDescent="0.25">
      <c r="A12" s="11">
        <v>11</v>
      </c>
      <c r="B12" s="2" t="s">
        <v>21</v>
      </c>
      <c r="C12" s="12">
        <v>3</v>
      </c>
      <c r="D12" s="13" t="s">
        <v>5</v>
      </c>
      <c r="E12" s="14">
        <v>878.8125</v>
      </c>
      <c r="F12" s="15">
        <f t="shared" si="0"/>
        <v>2636.4375</v>
      </c>
      <c r="I12" s="3">
        <v>2668.3650000000002</v>
      </c>
      <c r="J12">
        <f t="shared" si="1"/>
        <v>-31.927500000000236</v>
      </c>
    </row>
    <row r="13" spans="1:12" ht="15.75" customHeight="1" x14ac:dyDescent="0.25">
      <c r="A13" s="11">
        <v>12</v>
      </c>
      <c r="B13" s="2" t="s">
        <v>22</v>
      </c>
      <c r="C13" s="12">
        <v>2</v>
      </c>
      <c r="D13" s="12" t="s">
        <v>5</v>
      </c>
      <c r="E13" s="14">
        <v>878.8125</v>
      </c>
      <c r="F13" s="15">
        <f t="shared" si="0"/>
        <v>1757.625</v>
      </c>
      <c r="I13" s="3">
        <v>1778.91</v>
      </c>
      <c r="J13">
        <f t="shared" si="1"/>
        <v>-21.285000000000082</v>
      </c>
    </row>
    <row r="14" spans="1:12" ht="15.75" customHeight="1" x14ac:dyDescent="0.25">
      <c r="C14" s="19"/>
      <c r="D14" s="19"/>
    </row>
    <row r="15" spans="1:12" ht="15.75" customHeight="1" x14ac:dyDescent="0.25">
      <c r="C15" s="19"/>
      <c r="D15" s="19"/>
    </row>
    <row r="16" spans="1:12" ht="15.75" customHeight="1" x14ac:dyDescent="0.25">
      <c r="C16" s="19"/>
      <c r="D16" s="19"/>
    </row>
    <row r="17" spans="3:5" ht="15.75" customHeight="1" x14ac:dyDescent="0.25">
      <c r="C17" s="19"/>
      <c r="D17" s="19"/>
    </row>
    <row r="18" spans="3:5" ht="15.75" customHeight="1" x14ac:dyDescent="0.25">
      <c r="C18" s="19"/>
      <c r="D18" s="19"/>
      <c r="E18" s="3">
        <f>+'[2]Minimum Wages'!B8</f>
        <v>967.375</v>
      </c>
    </row>
    <row r="19" spans="3:5" ht="15.75" customHeight="1" x14ac:dyDescent="0.25">
      <c r="C19" s="19"/>
      <c r="D19" s="19"/>
      <c r="E19" s="3">
        <f>+'[2]Minimum Wages'!B17</f>
        <v>878.8125</v>
      </c>
    </row>
  </sheetData>
  <sheetProtection password="C9EB"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1EB32-1A87-4DFA-B375-96FAB8215304}">
  <dimension ref="A1:F17"/>
  <sheetViews>
    <sheetView workbookViewId="0">
      <selection activeCell="H21" sqref="H21"/>
    </sheetView>
  </sheetViews>
  <sheetFormatPr defaultRowHeight="15" x14ac:dyDescent="0.25"/>
  <cols>
    <col min="1" max="1" width="15" bestFit="1" customWidth="1"/>
    <col min="2" max="2" width="21.7109375" customWidth="1"/>
    <col min="6" max="6" width="17.140625" customWidth="1"/>
  </cols>
  <sheetData>
    <row r="1" spans="1:6" x14ac:dyDescent="0.25">
      <c r="A1" s="161" t="s">
        <v>35</v>
      </c>
      <c r="B1" s="161"/>
      <c r="C1" s="161"/>
      <c r="D1" s="161"/>
      <c r="E1" s="161"/>
      <c r="F1" s="161"/>
    </row>
    <row r="2" spans="1:6" ht="31.5" x14ac:dyDescent="0.25">
      <c r="A2" s="35" t="s">
        <v>36</v>
      </c>
      <c r="B2" s="35" t="s">
        <v>37</v>
      </c>
      <c r="C2" s="162" t="s">
        <v>38</v>
      </c>
      <c r="D2" s="163"/>
      <c r="E2" s="163"/>
      <c r="F2" s="163"/>
    </row>
    <row r="3" spans="1:6" ht="15.75" customHeight="1" x14ac:dyDescent="0.25">
      <c r="A3" s="36" t="s">
        <v>39</v>
      </c>
      <c r="B3" s="37">
        <v>710</v>
      </c>
      <c r="C3" s="165" t="s">
        <v>40</v>
      </c>
      <c r="D3" s="166"/>
      <c r="E3" s="166"/>
      <c r="F3" s="167"/>
    </row>
    <row r="4" spans="1:6" ht="15.75" x14ac:dyDescent="0.25">
      <c r="A4" s="36" t="s">
        <v>41</v>
      </c>
      <c r="B4" s="36">
        <f>B3*0.2</f>
        <v>142</v>
      </c>
      <c r="C4" s="168"/>
      <c r="D4" s="169"/>
      <c r="E4" s="169"/>
      <c r="F4" s="170"/>
    </row>
    <row r="5" spans="1:6" ht="15.75" x14ac:dyDescent="0.25">
      <c r="A5" s="38" t="s">
        <v>42</v>
      </c>
      <c r="B5" s="39">
        <f>(B3)*0.13</f>
        <v>92.3</v>
      </c>
      <c r="C5" s="168"/>
      <c r="D5" s="169"/>
      <c r="E5" s="169"/>
      <c r="F5" s="170"/>
    </row>
    <row r="6" spans="1:6" ht="15.75" x14ac:dyDescent="0.25">
      <c r="A6" s="38" t="s">
        <v>43</v>
      </c>
      <c r="B6" s="36">
        <f>(B3)*3.25/100</f>
        <v>23.074999999999999</v>
      </c>
      <c r="C6" s="171"/>
      <c r="D6" s="172"/>
      <c r="E6" s="172"/>
      <c r="F6" s="173"/>
    </row>
    <row r="7" spans="1:6" ht="15.75" x14ac:dyDescent="0.25">
      <c r="A7" s="36"/>
      <c r="B7" s="36"/>
      <c r="C7" s="164"/>
      <c r="D7" s="164"/>
      <c r="E7" s="164"/>
      <c r="F7" s="164"/>
    </row>
    <row r="8" spans="1:6" x14ac:dyDescent="0.25">
      <c r="B8" s="40">
        <f>SUM(B3:B7)</f>
        <v>967.375</v>
      </c>
    </row>
    <row r="10" spans="1:6" x14ac:dyDescent="0.25">
      <c r="A10" s="161" t="s">
        <v>44</v>
      </c>
      <c r="B10" s="161"/>
      <c r="C10" s="161"/>
      <c r="D10" s="161"/>
      <c r="E10" s="161"/>
      <c r="F10" s="161"/>
    </row>
    <row r="11" spans="1:6" ht="31.5" x14ac:dyDescent="0.25">
      <c r="A11" s="35" t="s">
        <v>36</v>
      </c>
      <c r="B11" s="35" t="s">
        <v>37</v>
      </c>
      <c r="C11" s="162" t="s">
        <v>38</v>
      </c>
      <c r="D11" s="163"/>
      <c r="E11" s="163"/>
      <c r="F11" s="163"/>
    </row>
    <row r="12" spans="1:6" ht="15.75" x14ac:dyDescent="0.25">
      <c r="A12" s="36" t="s">
        <v>39</v>
      </c>
      <c r="B12" s="37">
        <v>645</v>
      </c>
      <c r="C12" s="162" t="s">
        <v>40</v>
      </c>
      <c r="D12" s="163"/>
      <c r="E12" s="163"/>
      <c r="F12" s="174"/>
    </row>
    <row r="13" spans="1:6" ht="15.75" x14ac:dyDescent="0.25">
      <c r="A13" s="36" t="s">
        <v>41</v>
      </c>
      <c r="B13" s="36">
        <f>B12*0.2</f>
        <v>129</v>
      </c>
      <c r="C13" s="175"/>
      <c r="D13" s="176"/>
      <c r="E13" s="176"/>
      <c r="F13" s="177"/>
    </row>
    <row r="14" spans="1:6" ht="15.75" x14ac:dyDescent="0.25">
      <c r="A14" s="38" t="s">
        <v>42</v>
      </c>
      <c r="B14" s="39">
        <f>(B12)*0.13</f>
        <v>83.850000000000009</v>
      </c>
      <c r="C14" s="164"/>
      <c r="D14" s="164"/>
      <c r="E14" s="164"/>
      <c r="F14" s="164"/>
    </row>
    <row r="15" spans="1:6" ht="15.75" x14ac:dyDescent="0.25">
      <c r="A15" s="38" t="s">
        <v>43</v>
      </c>
      <c r="B15" s="36">
        <f>(B12)*3.25/100</f>
        <v>20.962499999999999</v>
      </c>
      <c r="C15" s="164"/>
      <c r="D15" s="164"/>
      <c r="E15" s="164"/>
      <c r="F15" s="164"/>
    </row>
    <row r="16" spans="1:6" ht="15.75" x14ac:dyDescent="0.25">
      <c r="A16" s="36"/>
      <c r="B16" s="36"/>
      <c r="C16" s="164"/>
      <c r="D16" s="164"/>
      <c r="E16" s="164"/>
      <c r="F16" s="164"/>
    </row>
    <row r="17" spans="2:2" x14ac:dyDescent="0.25">
      <c r="B17" s="40">
        <f>SUM(B12:B16)</f>
        <v>878.8125</v>
      </c>
    </row>
  </sheetData>
  <sheetProtection password="C9EB" sheet="1" objects="1" scenarios="1"/>
  <mergeCells count="11">
    <mergeCell ref="A1:F1"/>
    <mergeCell ref="C2:F2"/>
    <mergeCell ref="C15:F15"/>
    <mergeCell ref="C16:F16"/>
    <mergeCell ref="C3:F6"/>
    <mergeCell ref="C7:F7"/>
    <mergeCell ref="A10:F10"/>
    <mergeCell ref="C11:F11"/>
    <mergeCell ref="C12:F12"/>
    <mergeCell ref="C13:F13"/>
    <mergeCell ref="C14:F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Basic</vt:lpstr>
      <vt:lpstr>Name of Bidder</vt:lpstr>
      <vt:lpstr>Schedule Service-Installation </vt:lpstr>
      <vt:lpstr>Operation Rate  Guj</vt:lpstr>
      <vt:lpstr>Minimum Wages</vt:lpstr>
      <vt:lpstr>'Schedule Service-Installation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Ravindra K Shinde {रविन्‍द्र शिन्‍दे}</dc:creator>
  <cp:lastModifiedBy>Abhinav Kumar Verma {अभिनव कुमार वर्मा}</cp:lastModifiedBy>
  <cp:lastPrinted>2019-02-22T09:32:54Z</cp:lastPrinted>
  <dcterms:created xsi:type="dcterms:W3CDTF">2019-02-18T10:01:13Z</dcterms:created>
  <dcterms:modified xsi:type="dcterms:W3CDTF">2019-10-01T12:57:50Z</dcterms:modified>
</cp:coreProperties>
</file>